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AIR MINUM\RANGKUMAN AIR MINUM\"/>
    </mc:Choice>
  </mc:AlternateContent>
  <bookViews>
    <workbookView xWindow="0" yWindow="0" windowWidth="20490" windowHeight="7755" firstSheet="1" activeTab="4"/>
  </bookViews>
  <sheets>
    <sheet name="KINERJA PDAM 2015" sheetId="1" r:id="rId1"/>
    <sheet name="KINERJA PDAM 2016" sheetId="2" r:id="rId2"/>
    <sheet name="KINERJA PDAM 2017" sheetId="3" r:id="rId3"/>
    <sheet name="CAPAIAN AIR MINUM" sheetId="4" r:id="rId4"/>
    <sheet name="PEMBIAYAAN AIR MINUM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3" l="1"/>
  <c r="J41" i="3"/>
  <c r="I41" i="3"/>
  <c r="H41" i="3"/>
  <c r="G41" i="3"/>
  <c r="F41" i="3"/>
  <c r="E41" i="3"/>
  <c r="D41" i="3"/>
  <c r="C41" i="3"/>
  <c r="K41" i="2"/>
  <c r="J41" i="2"/>
  <c r="I41" i="2"/>
  <c r="H41" i="2"/>
  <c r="G41" i="2"/>
  <c r="F41" i="2"/>
  <c r="E41" i="2"/>
  <c r="D41" i="2"/>
  <c r="C41" i="2"/>
  <c r="K41" i="1"/>
  <c r="J41" i="1"/>
  <c r="I41" i="1"/>
  <c r="H41" i="1"/>
  <c r="G41" i="1"/>
  <c r="F41" i="1"/>
  <c r="E41" i="1"/>
  <c r="D41" i="1"/>
  <c r="C41" i="1"/>
</calcChain>
</file>

<file path=xl/sharedStrings.xml><?xml version="1.0" encoding="utf-8"?>
<sst xmlns="http://schemas.openxmlformats.org/spreadsheetml/2006/main" count="323" uniqueCount="116">
  <si>
    <t>KINERJA PDAM 2015</t>
  </si>
  <si>
    <t>NO</t>
  </si>
  <si>
    <t xml:space="preserve">KABUPATEN/KOTA </t>
  </si>
  <si>
    <t>JUMLAH CABANG IKK</t>
  </si>
  <si>
    <t xml:space="preserve">KAPASITAS SISTEM </t>
  </si>
  <si>
    <t>IDEAL CAP (L/dtk)</t>
  </si>
  <si>
    <t>KEBOCORAN %</t>
  </si>
  <si>
    <t xml:space="preserve">PELAYANAN PERKOTAAN </t>
  </si>
  <si>
    <t xml:space="preserve">PELAYANAN PEDESAAAN </t>
  </si>
  <si>
    <t>TERPASANG (L/dtk)</t>
  </si>
  <si>
    <t>PRODUKSI (L/dtk)</t>
  </si>
  <si>
    <t xml:space="preserve"> (SR)</t>
  </si>
  <si>
    <t xml:space="preserve"> (HU)</t>
  </si>
  <si>
    <t>CILACAP</t>
  </si>
  <si>
    <t xml:space="preserve">BANYUMAS 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</si>
  <si>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</si>
  <si>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</si>
  <si>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</si>
  <si>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</si>
  <si>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</si>
  <si>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</si>
  <si>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 xml:space="preserve">BOYOLALI </t>
  </si>
  <si>
    <t>KLATEN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</si>
  <si>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</si>
  <si>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</si>
  <si>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</si>
  <si>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</si>
  <si>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</si>
  <si>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</si>
  <si>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</si>
  <si>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</si>
  <si>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</si>
  <si>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</si>
  <si>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</si>
  <si>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</si>
  <si>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</si>
  <si>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KENDAL </t>
  </si>
  <si>
    <t>BATANG</t>
  </si>
  <si>
    <t xml:space="preserve">PEKALONGAN </t>
  </si>
  <si>
    <t>PEMALANG</t>
  </si>
  <si>
    <t>TEGAL</t>
  </si>
  <si>
    <t>BREBES</t>
  </si>
  <si>
    <t>KOTA MAGELANG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</si>
  <si>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</si>
  <si>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</si>
  <si>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</si>
  <si>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</si>
  <si>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</si>
  <si>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JAWA TENGAH</t>
  </si>
  <si>
    <t>KINERJA PDAM 2016</t>
  </si>
  <si>
    <t xml:space="preserve">KINERJA PDAM 2017 </t>
  </si>
  <si>
    <t>JAWA TENGah</t>
  </si>
  <si>
    <t>CAKUPAN AIR MINUM PROVINSI JAWA TENGAH TAHUN 2015-2018</t>
  </si>
  <si>
    <t>NO.</t>
  </si>
  <si>
    <t>KOTA/KABUPATEN</t>
  </si>
  <si>
    <t>CAKUPAN AIR MINUM 2015</t>
  </si>
  <si>
    <t>CAKUPAN  AIR MINUM 2016</t>
  </si>
  <si>
    <t>CAKUPAN  AIR MINUM 2017</t>
  </si>
  <si>
    <t>CAKUPAN  AIR MINUM 2018</t>
  </si>
  <si>
    <t>TOTAL</t>
  </si>
  <si>
    <t>PEND.   TERLYN</t>
  </si>
  <si>
    <t>% PLYN</t>
  </si>
  <si>
    <t>Kota Semarang</t>
  </si>
  <si>
    <t>Target</t>
  </si>
  <si>
    <t>Realisasi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</si>
  <si>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</si>
  <si>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</si>
  <si>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</si>
  <si>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</si>
  <si>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</si>
  <si>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>Kota Surakarta</t>
  </si>
  <si>
    <t>Klaten</t>
  </si>
  <si>
    <t xml:space="preserve"> </t>
  </si>
  <si>
    <t>Kota Pekalongan</t>
  </si>
  <si>
    <t xml:space="preserve">  </t>
  </si>
  <si>
    <t>Semarang</t>
  </si>
  <si>
    <t>Jepara</t>
  </si>
  <si>
    <t>Rembang</t>
  </si>
  <si>
    <t>Blora</t>
  </si>
  <si>
    <t>Kota Magelang</t>
  </si>
  <si>
    <t>Magelang</t>
  </si>
  <si>
    <t>Temanggung</t>
  </si>
  <si>
    <t>Wonosobo</t>
  </si>
  <si>
    <t>Purworejo</t>
  </si>
  <si>
    <t>Kebumen</t>
  </si>
  <si>
    <t>Boyolali</t>
  </si>
  <si>
    <t>Sragen</t>
  </si>
  <si>
    <t>Sukoharjo</t>
  </si>
  <si>
    <t>Karanganyar</t>
  </si>
  <si>
    <t>Wonogiri</t>
  </si>
  <si>
    <t>Pekalongan</t>
  </si>
  <si>
    <t>Brebes</t>
  </si>
  <si>
    <t>Tegal</t>
  </si>
  <si>
    <t>Pemalang</t>
  </si>
  <si>
    <t>Batang</t>
  </si>
  <si>
    <t>Banyumas</t>
  </si>
  <si>
    <t>Cilacap</t>
  </si>
  <si>
    <t>Purbalingga</t>
  </si>
  <si>
    <t>Banjarnegara</t>
  </si>
  <si>
    <t>Kota Tegal</t>
  </si>
  <si>
    <t>Kota Salatiga</t>
  </si>
  <si>
    <t>ALOKASI PEMBIAYAAN PEMBANGUNAN PRASARANA AIR MINUM</t>
  </si>
  <si>
    <t>No</t>
  </si>
  <si>
    <t>KABUPATEN/KOTA</t>
  </si>
  <si>
    <t>Total Alokasi</t>
  </si>
  <si>
    <t>Total</t>
  </si>
  <si>
    <t xml:space="preserve">Sumber </t>
  </si>
  <si>
    <t>Σ Unit</t>
  </si>
  <si>
    <t>Alokasi</t>
  </si>
  <si>
    <t>Isian Kab/Kota</t>
  </si>
  <si>
    <t>SPAM Perdesaan</t>
  </si>
  <si>
    <t>SPAM Perkotaan</t>
  </si>
  <si>
    <t>KOTA SURAKARTA</t>
  </si>
  <si>
    <t xml:space="preserve">KOTA TEGAL </t>
  </si>
  <si>
    <t>SPAM Bukan Perpipaan</t>
  </si>
  <si>
    <t>PAMSIMAS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</si>
</sst>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7D3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5" fillId="0" borderId="12" xfId="0" applyFont="1" applyFill="1" applyBorder="1"/>
    <xf numFmtId="0" fontId="5" fillId="4" borderId="10" xfId="0" applyFont="1" applyFill="1" applyBorder="1"/>
    <xf numFmtId="0" fontId="5" fillId="4" borderId="11" xfId="0" applyFont="1" applyFill="1" applyBorder="1"/>
    <xf numFmtId="1" fontId="5" fillId="5" borderId="10" xfId="0" applyNumberFormat="1" applyFont="1" applyFill="1" applyBorder="1"/>
    <xf numFmtId="0" fontId="5" fillId="5" borderId="11" xfId="0" applyFont="1" applyFill="1" applyBorder="1"/>
    <xf numFmtId="1" fontId="5" fillId="6" borderId="10" xfId="0" applyNumberFormat="1" applyFont="1" applyFill="1" applyBorder="1"/>
    <xf numFmtId="2" fontId="5" fillId="6" borderId="12" xfId="0" applyNumberFormat="1" applyFont="1" applyFill="1" applyBorder="1"/>
    <xf numFmtId="0" fontId="5" fillId="7" borderId="10" xfId="0" applyFont="1" applyFill="1" applyBorder="1"/>
    <xf numFmtId="0" fontId="5" fillId="7" borderId="11" xfId="0" applyFont="1" applyFill="1" applyBorder="1"/>
    <xf numFmtId="0" fontId="5" fillId="0" borderId="15" xfId="0" applyFont="1" applyFill="1" applyBorder="1"/>
    <xf numFmtId="1" fontId="5" fillId="4" borderId="16" xfId="0" applyNumberFormat="1" applyFont="1" applyFill="1" applyBorder="1"/>
    <xf numFmtId="2" fontId="5" fillId="4" borderId="17" xfId="0" applyNumberFormat="1" applyFont="1" applyFill="1" applyBorder="1"/>
    <xf numFmtId="1" fontId="5" fillId="5" borderId="16" xfId="0" applyNumberFormat="1" applyFont="1" applyFill="1" applyBorder="1"/>
    <xf numFmtId="2" fontId="5" fillId="5" borderId="17" xfId="0" applyNumberFormat="1" applyFont="1" applyFill="1" applyBorder="1"/>
    <xf numFmtId="1" fontId="5" fillId="6" borderId="16" xfId="0" applyNumberFormat="1" applyFont="1" applyFill="1" applyBorder="1"/>
    <xf numFmtId="2" fontId="5" fillId="6" borderId="15" xfId="0" applyNumberFormat="1" applyFont="1" applyFill="1" applyBorder="1"/>
    <xf numFmtId="1" fontId="5" fillId="7" borderId="16" xfId="0" applyNumberFormat="1" applyFont="1" applyFill="1" applyBorder="1"/>
    <xf numFmtId="2" fontId="5" fillId="7" borderId="17" xfId="0" applyNumberFormat="1" applyFont="1" applyFill="1" applyBorder="1"/>
    <xf numFmtId="1" fontId="5" fillId="4" borderId="10" xfId="0" applyNumberFormat="1" applyFont="1" applyFill="1" applyBorder="1"/>
    <xf numFmtId="2" fontId="5" fillId="4" borderId="11" xfId="0" applyNumberFormat="1" applyFont="1" applyFill="1" applyBorder="1"/>
    <xf numFmtId="2" fontId="5" fillId="5" borderId="11" xfId="0" applyNumberFormat="1" applyFont="1" applyFill="1" applyBorder="1"/>
    <xf numFmtId="1" fontId="5" fillId="7" borderId="10" xfId="0" applyNumberFormat="1" applyFont="1" applyFill="1" applyBorder="1"/>
    <xf numFmtId="2" fontId="5" fillId="7" borderId="11" xfId="0" applyNumberFormat="1" applyFont="1" applyFill="1" applyBorder="1"/>
    <xf numFmtId="0" fontId="5" fillId="0" borderId="21" xfId="0" applyFont="1" applyFill="1" applyBorder="1"/>
    <xf numFmtId="1" fontId="5" fillId="4" borderId="19" xfId="0" applyNumberFormat="1" applyFont="1" applyFill="1" applyBorder="1"/>
    <xf numFmtId="2" fontId="5" fillId="4" borderId="22" xfId="0" applyNumberFormat="1" applyFont="1" applyFill="1" applyBorder="1"/>
    <xf numFmtId="1" fontId="5" fillId="5" borderId="19" xfId="0" applyNumberFormat="1" applyFont="1" applyFill="1" applyBorder="1"/>
    <xf numFmtId="2" fontId="5" fillId="5" borderId="22" xfId="0" applyNumberFormat="1" applyFont="1" applyFill="1" applyBorder="1"/>
    <xf numFmtId="1" fontId="5" fillId="6" borderId="19" xfId="0" applyNumberFormat="1" applyFont="1" applyFill="1" applyBorder="1"/>
    <xf numFmtId="2" fontId="5" fillId="6" borderId="21" xfId="0" applyNumberFormat="1" applyFont="1" applyFill="1" applyBorder="1"/>
    <xf numFmtId="1" fontId="5" fillId="7" borderId="19" xfId="0" applyNumberFormat="1" applyFont="1" applyFill="1" applyBorder="1"/>
    <xf numFmtId="2" fontId="5" fillId="7" borderId="22" xfId="0" applyNumberFormat="1" applyFont="1" applyFill="1" applyBorder="1"/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6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4" fillId="6" borderId="8" xfId="1" applyFont="1" applyFill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5" borderId="10" xfId="1" applyFont="1" applyFill="1" applyBorder="1" applyAlignment="1">
      <alignment horizontal="center" vertical="center"/>
    </xf>
    <xf numFmtId="0" fontId="4" fillId="5" borderId="1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7" borderId="10" xfId="1" applyFont="1" applyFill="1" applyBorder="1" applyAlignment="1">
      <alignment horizontal="center" vertical="center"/>
    </xf>
    <xf numFmtId="0" fontId="4" fillId="7" borderId="11" xfId="1" applyFont="1" applyFill="1" applyBorder="1" applyAlignment="1">
      <alignment horizontal="center" vertical="center"/>
    </xf>
    <xf numFmtId="0" fontId="4" fillId="4" borderId="13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right"/>
    </xf>
    <xf numFmtId="165" fontId="5" fillId="7" borderId="19" xfId="2" applyNumberFormat="1" applyFont="1" applyFill="1" applyBorder="1"/>
    <xf numFmtId="165" fontId="5" fillId="6" borderId="19" xfId="2" applyNumberFormat="1" applyFont="1" applyFill="1" applyBorder="1"/>
    <xf numFmtId="165" fontId="5" fillId="5" borderId="19" xfId="2" applyNumberFormat="1" applyFont="1" applyFill="1" applyBorder="1"/>
    <xf numFmtId="165" fontId="5" fillId="4" borderId="19" xfId="2" applyNumberFormat="1" applyFont="1" applyFill="1" applyBorder="1"/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zoomScaleSheetLayoutView="100" workbookViewId="0">
      <selection activeCell="B4" sqref="B4:K30"/>
    </sheetView>
  </sheetViews>
  <sheetFormatPr defaultRowHeight="12.75" x14ac:dyDescent="0.2"/>
  <cols>
    <col min="1" max="1" width="3.85546875" style="1" bestFit="1" customWidth="1"/>
    <col min="2" max="2" width="19.28515625" style="1" bestFit="1" customWidth="1"/>
    <col min="3" max="3" width="9.140625" style="1"/>
    <col min="4" max="4" width="12.28515625" style="1" customWidth="1"/>
    <col min="5" max="5" width="10.140625" style="1" bestFit="1" customWidth="1"/>
    <col min="6" max="6" width="9.140625" style="1"/>
    <col min="7" max="7" width="12.42578125" style="1" customWidth="1"/>
    <col min="8" max="8" width="10.28515625" style="1" bestFit="1" customWidth="1"/>
    <col min="9" max="9" width="9.28515625" style="1" bestFit="1" customWidth="1"/>
    <col min="10" max="10" width="10.28515625" style="1" bestFit="1" customWidth="1"/>
    <col min="11" max="16384" width="9.140625" style="1"/>
  </cols>
  <sheetData>
    <row r="1" spans="1:11" ht="1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1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730</v>
      </c>
      <c r="E6" s="5">
        <v>627.9</v>
      </c>
      <c r="F6" s="5">
        <v>102.1</v>
      </c>
      <c r="G6" s="5">
        <v>23.36</v>
      </c>
      <c r="H6" s="5">
        <v>44122</v>
      </c>
      <c r="I6" s="5">
        <v>67</v>
      </c>
      <c r="J6" s="5">
        <v>22585</v>
      </c>
      <c r="K6" s="5">
        <v>58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1020.2</v>
      </c>
      <c r="E7" s="5">
        <v>633.64</v>
      </c>
      <c r="F7" s="5">
        <v>243.14</v>
      </c>
      <c r="G7" s="5">
        <v>23.97</v>
      </c>
      <c r="H7" s="5">
        <v>49803</v>
      </c>
      <c r="I7" s="5">
        <v>122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737</v>
      </c>
      <c r="E8" s="5">
        <v>381.18</v>
      </c>
      <c r="F8" s="5">
        <v>355.82</v>
      </c>
      <c r="G8" s="5">
        <v>26.17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126</v>
      </c>
      <c r="F9" s="5">
        <v>35.18</v>
      </c>
      <c r="G9" s="5">
        <v>33.340000000000003</v>
      </c>
      <c r="H9" s="5">
        <v>9082</v>
      </c>
      <c r="I9" s="5">
        <v>87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249.94</v>
      </c>
      <c r="F10" s="5">
        <v>90</v>
      </c>
      <c r="G10" s="5">
        <v>32.81</v>
      </c>
      <c r="H10" s="5">
        <v>22282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225</v>
      </c>
      <c r="E11" s="5">
        <v>194.33</v>
      </c>
      <c r="F11" s="5">
        <v>30.67</v>
      </c>
      <c r="G11" s="5">
        <v>32.32</v>
      </c>
      <c r="H11" s="5">
        <v>19006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1370.44</v>
      </c>
      <c r="E12" s="5">
        <v>1013.97</v>
      </c>
      <c r="F12" s="5">
        <v>356.47</v>
      </c>
      <c r="G12" s="5">
        <v>33.5</v>
      </c>
      <c r="H12" s="5">
        <v>34046</v>
      </c>
      <c r="I12" s="5">
        <v>3</v>
      </c>
      <c r="J12" s="5">
        <v>46146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879.1</v>
      </c>
      <c r="E13" s="5">
        <v>761.82</v>
      </c>
      <c r="F13" s="5">
        <v>117.28</v>
      </c>
      <c r="G13" s="5">
        <v>35.47</v>
      </c>
      <c r="H13" s="5">
        <v>51432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508.8</v>
      </c>
      <c r="E14" s="5">
        <v>329.73</v>
      </c>
      <c r="F14" s="5">
        <v>125.19</v>
      </c>
      <c r="G14" s="5">
        <v>27.2</v>
      </c>
      <c r="H14" s="5">
        <v>21494</v>
      </c>
      <c r="I14" s="5">
        <v>1819</v>
      </c>
      <c r="J14" s="5">
        <v>13479</v>
      </c>
      <c r="K14" s="5">
        <v>531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416.21</v>
      </c>
      <c r="F15" s="5">
        <v>77.5</v>
      </c>
      <c r="G15" s="5">
        <v>37.06</v>
      </c>
      <c r="H15" s="5">
        <v>37156</v>
      </c>
      <c r="I15" s="5">
        <v>110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334.3</v>
      </c>
      <c r="E16" s="5">
        <v>227.32</v>
      </c>
      <c r="F16" s="5">
        <v>60.68</v>
      </c>
      <c r="G16" s="5">
        <v>30.78</v>
      </c>
      <c r="H16" s="5">
        <v>18718</v>
      </c>
      <c r="I16" s="5">
        <v>33</v>
      </c>
      <c r="J16" s="5">
        <v>1992</v>
      </c>
      <c r="K16" s="5">
        <v>10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404.87</v>
      </c>
      <c r="F17" s="5">
        <v>78.39</v>
      </c>
      <c r="G17" s="5">
        <v>22</v>
      </c>
      <c r="H17" s="5">
        <v>31850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811</v>
      </c>
      <c r="E19" s="5">
        <v>674.8</v>
      </c>
      <c r="F19" s="5">
        <v>176.5</v>
      </c>
      <c r="G19" s="5">
        <v>34.28</v>
      </c>
      <c r="H19" s="5">
        <v>55167</v>
      </c>
      <c r="I19" s="5">
        <v>90</v>
      </c>
      <c r="J19" s="5"/>
      <c r="K19" s="5"/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146.62</v>
      </c>
      <c r="F21" s="5">
        <v>81.08</v>
      </c>
      <c r="G21" s="5">
        <v>30.81</v>
      </c>
      <c r="H21" s="5">
        <v>13559</v>
      </c>
      <c r="I21" s="5">
        <v>134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188.53</v>
      </c>
      <c r="F22" s="5">
        <v>49.47</v>
      </c>
      <c r="G22" s="5">
        <v>31.77</v>
      </c>
      <c r="H22" s="5">
        <v>7611</v>
      </c>
      <c r="I22" s="5">
        <v>41</v>
      </c>
      <c r="J22" s="5">
        <v>9478</v>
      </c>
      <c r="K22" s="5">
        <v>45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319.5</v>
      </c>
      <c r="E23" s="5">
        <v>247.25</v>
      </c>
      <c r="F23" s="5">
        <v>27.71</v>
      </c>
      <c r="G23" s="5">
        <v>28.43</v>
      </c>
      <c r="H23" s="5">
        <v>5023</v>
      </c>
      <c r="I23" s="5">
        <v>27</v>
      </c>
      <c r="J23" s="5">
        <v>19903</v>
      </c>
      <c r="K23" s="5">
        <v>101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387.9</v>
      </c>
      <c r="E24" s="5">
        <v>309.3</v>
      </c>
      <c r="F24" s="5">
        <v>78.7</v>
      </c>
      <c r="G24" s="5">
        <v>22.79</v>
      </c>
      <c r="H24" s="5">
        <v>28504</v>
      </c>
      <c r="I24" s="5">
        <v>6</v>
      </c>
      <c r="J24" s="5">
        <v>4319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823.5</v>
      </c>
      <c r="E25" s="5">
        <v>337</v>
      </c>
      <c r="F25" s="5">
        <v>67</v>
      </c>
      <c r="G25" s="5">
        <v>34.06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384.2</v>
      </c>
      <c r="E26" s="5">
        <v>357.56</v>
      </c>
      <c r="F26" s="5">
        <v>28.82</v>
      </c>
      <c r="G26" s="5">
        <v>31.34</v>
      </c>
      <c r="H26" s="5">
        <v>30042</v>
      </c>
      <c r="I26" s="5">
        <v>17</v>
      </c>
      <c r="J26" s="5">
        <v>6709</v>
      </c>
      <c r="K26" s="5">
        <v>25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461</v>
      </c>
      <c r="E28" s="5">
        <v>391</v>
      </c>
      <c r="F28" s="5">
        <v>31</v>
      </c>
      <c r="G28" s="5">
        <v>26.65</v>
      </c>
      <c r="H28" s="5">
        <v>16161</v>
      </c>
      <c r="I28" s="5">
        <v>8</v>
      </c>
      <c r="J28" s="5">
        <v>17979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561</v>
      </c>
      <c r="E29" s="5">
        <v>464.83</v>
      </c>
      <c r="F29" s="5">
        <v>96.17</v>
      </c>
      <c r="G29" s="5">
        <v>26.52</v>
      </c>
      <c r="H29" s="5">
        <v>50940</v>
      </c>
      <c r="I29" s="5">
        <v>38</v>
      </c>
      <c r="J29" s="5">
        <v>8723</v>
      </c>
      <c r="K29" s="5">
        <v>4</v>
      </c>
    </row>
    <row r="30" spans="1:11" x14ac:dyDescent="0.2">
      <c r="A30" s="5">
        <v>25</v>
      </c>
      <c r="B30" s="6" t="s">
        <v>37</v>
      </c>
      <c r="C30" s="5">
        <v>13</v>
      </c>
      <c r="D30" s="5">
        <v>475</v>
      </c>
      <c r="E30" s="5">
        <v>355.5</v>
      </c>
      <c r="F30" s="5">
        <v>171.5</v>
      </c>
      <c r="G30" s="5">
        <v>31.19</v>
      </c>
      <c r="H30" s="112">
        <v>18219</v>
      </c>
      <c r="I30" s="112">
        <v>415</v>
      </c>
      <c r="J30" s="112">
        <v>18072</v>
      </c>
      <c r="K30" s="5">
        <v>728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10611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712.5</v>
      </c>
      <c r="E32" s="5">
        <v>341.33</v>
      </c>
      <c r="F32" s="5">
        <v>387.87</v>
      </c>
      <c r="G32" s="5">
        <v>21.13</v>
      </c>
      <c r="H32" s="5">
        <v>43573</v>
      </c>
      <c r="I32" s="5">
        <v>122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671</v>
      </c>
      <c r="E34" s="5">
        <v>335.45</v>
      </c>
      <c r="F34" s="5">
        <v>330.55</v>
      </c>
      <c r="G34" s="5">
        <v>28.09</v>
      </c>
      <c r="H34" s="5">
        <v>14538</v>
      </c>
      <c r="I34" s="5">
        <v>51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459.19</v>
      </c>
      <c r="F35" s="5">
        <v>175.81</v>
      </c>
      <c r="G35" s="5">
        <v>37.869999999999997</v>
      </c>
      <c r="H35" s="5">
        <v>24304</v>
      </c>
      <c r="I35" s="5">
        <v>80</v>
      </c>
      <c r="J35" s="5">
        <v>3341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26709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3327.82</v>
      </c>
      <c r="E38" s="5">
        <v>2853.35</v>
      </c>
      <c r="F38" s="5">
        <v>625.08000000000004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440.5</v>
      </c>
      <c r="E39" s="5">
        <v>432</v>
      </c>
      <c r="F39" s="5">
        <v>3</v>
      </c>
      <c r="G39" s="5">
        <v>48</v>
      </c>
      <c r="H39" s="5">
        <v>25116</v>
      </c>
      <c r="I39" s="5">
        <v>228</v>
      </c>
      <c r="J39" s="5">
        <v>1017</v>
      </c>
      <c r="K39" s="5">
        <v>22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246.29</v>
      </c>
      <c r="E40" s="5">
        <v>193.95</v>
      </c>
      <c r="F40" s="5">
        <v>52.34</v>
      </c>
      <c r="G40" s="5">
        <v>52.58</v>
      </c>
      <c r="H40" s="5">
        <v>12824</v>
      </c>
      <c r="I40" s="5">
        <v>63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K41" si="0">SUM(D6:D40)</f>
        <v>21393.010000000002</v>
      </c>
      <c r="E41" s="7">
        <f t="shared" si="0"/>
        <v>16379.380000000001</v>
      </c>
      <c r="F41" s="7">
        <f t="shared" si="0"/>
        <v>4467.22</v>
      </c>
      <c r="G41" s="8">
        <f>AVERAGE(G6:G40)</f>
        <v>31.49342857142857</v>
      </c>
      <c r="H41" s="7">
        <f t="shared" si="0"/>
        <v>1047938</v>
      </c>
      <c r="I41" s="7">
        <f t="shared" si="0"/>
        <v>4300</v>
      </c>
      <c r="J41" s="7">
        <f t="shared" si="0"/>
        <v>284784</v>
      </c>
      <c r="K41" s="7">
        <f t="shared" si="0"/>
        <v>1816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B1" zoomScaleNormal="100" workbookViewId="0">
      <selection activeCell="B4" sqref="B4:K30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0.5703125" style="1" customWidth="1"/>
    <col min="5" max="5" width="11" style="1" customWidth="1"/>
    <col min="6" max="6" width="9.140625" style="1"/>
    <col min="7" max="7" width="13.140625" style="1" customWidth="1"/>
    <col min="8" max="8" width="10.28515625" style="1" bestFit="1" customWidth="1"/>
    <col min="9" max="9" width="9.28515625" style="1" bestFit="1" customWidth="1"/>
    <col min="10" max="10" width="10.28515625" style="1" bestFit="1" customWidth="1"/>
    <col min="11" max="16384" width="9.140625" style="1"/>
  </cols>
  <sheetData>
    <row r="1" spans="1:11" ht="15" customHeight="1" x14ac:dyDescent="0.2">
      <c r="A1" s="51" t="s">
        <v>49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780</v>
      </c>
      <c r="E6" s="5">
        <v>553.55999999999995</v>
      </c>
      <c r="F6" s="5">
        <v>231.94</v>
      </c>
      <c r="G6" s="5">
        <v>23.21</v>
      </c>
      <c r="H6" s="5">
        <v>46936</v>
      </c>
      <c r="I6" s="5">
        <v>62</v>
      </c>
      <c r="J6" s="5">
        <v>24531</v>
      </c>
      <c r="K6" s="5">
        <v>70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989.62</v>
      </c>
      <c r="E7" s="5">
        <v>774.48</v>
      </c>
      <c r="F7" s="5">
        <v>51.18</v>
      </c>
      <c r="G7" s="5">
        <v>28.73</v>
      </c>
      <c r="H7" s="5">
        <v>52445</v>
      </c>
      <c r="I7" s="5">
        <v>125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736.5</v>
      </c>
      <c r="E8" s="5">
        <v>413.2</v>
      </c>
      <c r="F8" s="5">
        <v>323.3</v>
      </c>
      <c r="G8" s="5">
        <v>25.58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129.69999999999999</v>
      </c>
      <c r="F9" s="5">
        <v>57.72</v>
      </c>
      <c r="G9" s="5">
        <v>36.51</v>
      </c>
      <c r="H9" s="5">
        <v>9092</v>
      </c>
      <c r="I9" s="5">
        <v>73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239.94</v>
      </c>
      <c r="F10" s="5">
        <v>90</v>
      </c>
      <c r="G10" s="5">
        <v>32.81</v>
      </c>
      <c r="H10" s="5">
        <v>23369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224</v>
      </c>
      <c r="E11" s="5">
        <v>201.6</v>
      </c>
      <c r="F11" s="5">
        <v>22.4</v>
      </c>
      <c r="G11" s="5">
        <v>24.35</v>
      </c>
      <c r="H11" s="5">
        <v>20164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1334</v>
      </c>
      <c r="E12" s="5">
        <v>1013.14</v>
      </c>
      <c r="F12" s="5">
        <v>320.86</v>
      </c>
      <c r="G12" s="5">
        <v>33.130000000000003</v>
      </c>
      <c r="H12" s="5">
        <v>31110</v>
      </c>
      <c r="I12" s="5">
        <v>3</v>
      </c>
      <c r="J12" s="5">
        <v>49101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901.84</v>
      </c>
      <c r="E13" s="5">
        <v>749.36</v>
      </c>
      <c r="F13" s="5">
        <v>152.47999999999999</v>
      </c>
      <c r="G13" s="5">
        <v>34.9</v>
      </c>
      <c r="H13" s="5">
        <v>51686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534.29999999999995</v>
      </c>
      <c r="E14" s="5">
        <v>377.42</v>
      </c>
      <c r="F14" s="5">
        <v>156.88999999999999</v>
      </c>
      <c r="G14" s="5">
        <v>30.52</v>
      </c>
      <c r="H14" s="5">
        <v>22172</v>
      </c>
      <c r="I14" s="5">
        <v>65</v>
      </c>
      <c r="J14" s="5">
        <v>20192</v>
      </c>
      <c r="K14" s="5">
        <v>40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441.01</v>
      </c>
      <c r="F15" s="5">
        <v>46.7</v>
      </c>
      <c r="G15" s="5">
        <v>35.58</v>
      </c>
      <c r="H15" s="5">
        <v>38241</v>
      </c>
      <c r="I15" s="5">
        <v>1008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288</v>
      </c>
      <c r="E16" s="5">
        <v>239.22</v>
      </c>
      <c r="F16" s="5">
        <v>48.78</v>
      </c>
      <c r="G16" s="5">
        <v>37.43</v>
      </c>
      <c r="H16" s="5">
        <v>20530</v>
      </c>
      <c r="I16" s="5">
        <v>35</v>
      </c>
      <c r="J16" s="5">
        <v>2726</v>
      </c>
      <c r="K16" s="5">
        <v>6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408.31</v>
      </c>
      <c r="F17" s="5">
        <v>74.95</v>
      </c>
      <c r="G17" s="5">
        <v>20</v>
      </c>
      <c r="H17" s="5">
        <v>33572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941.2</v>
      </c>
      <c r="E19" s="5">
        <v>788.8</v>
      </c>
      <c r="F19" s="5">
        <v>104.18</v>
      </c>
      <c r="G19" s="5">
        <v>30.83</v>
      </c>
      <c r="H19" s="5">
        <v>32603</v>
      </c>
      <c r="I19" s="5">
        <v>58</v>
      </c>
      <c r="J19" s="5">
        <v>24490</v>
      </c>
      <c r="K19" s="5">
        <v>30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235</v>
      </c>
      <c r="E21" s="5">
        <v>166.19</v>
      </c>
      <c r="F21" s="5">
        <v>68.81</v>
      </c>
      <c r="G21" s="5">
        <v>31.23</v>
      </c>
      <c r="H21" s="5">
        <v>13606</v>
      </c>
      <c r="I21" s="5">
        <v>128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183.74</v>
      </c>
      <c r="F22" s="5">
        <v>54.27</v>
      </c>
      <c r="G22" s="5">
        <v>30.16</v>
      </c>
      <c r="H22" s="5">
        <v>8383</v>
      </c>
      <c r="I22" s="5">
        <v>41</v>
      </c>
      <c r="J22" s="5">
        <v>10481</v>
      </c>
      <c r="K22" s="5">
        <v>46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286.5</v>
      </c>
      <c r="E23" s="5">
        <v>227.5</v>
      </c>
      <c r="F23" s="5">
        <v>53.19</v>
      </c>
      <c r="G23" s="5">
        <v>25.69</v>
      </c>
      <c r="H23" s="5">
        <v>5033</v>
      </c>
      <c r="I23" s="5">
        <v>26</v>
      </c>
      <c r="J23" s="5">
        <v>19644</v>
      </c>
      <c r="K23" s="5">
        <v>97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427.1</v>
      </c>
      <c r="E24" s="5">
        <v>340.7</v>
      </c>
      <c r="F24" s="5">
        <v>86.4</v>
      </c>
      <c r="G24" s="5">
        <v>27.07</v>
      </c>
      <c r="H24" s="5">
        <v>33590</v>
      </c>
      <c r="I24" s="5">
        <v>6</v>
      </c>
      <c r="J24" s="5">
        <v>6442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536</v>
      </c>
      <c r="E25" s="5">
        <v>472.6</v>
      </c>
      <c r="F25" s="5">
        <v>63.4</v>
      </c>
      <c r="G25" s="5">
        <v>32.950000000000003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437.5</v>
      </c>
      <c r="E26" s="5">
        <v>385.62</v>
      </c>
      <c r="F26" s="5">
        <v>30.77</v>
      </c>
      <c r="G26" s="5">
        <v>37.729999999999997</v>
      </c>
      <c r="H26" s="5">
        <v>30885</v>
      </c>
      <c r="I26" s="5">
        <v>20</v>
      </c>
      <c r="J26" s="5">
        <v>11193</v>
      </c>
      <c r="K26" s="5">
        <v>16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413</v>
      </c>
      <c r="E28" s="5">
        <v>395</v>
      </c>
      <c r="F28" s="5">
        <v>13</v>
      </c>
      <c r="G28" s="5">
        <v>29.78</v>
      </c>
      <c r="H28" s="5">
        <v>16687</v>
      </c>
      <c r="I28" s="5">
        <v>8</v>
      </c>
      <c r="J28" s="5">
        <v>18569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425</v>
      </c>
      <c r="E29" s="5">
        <v>353.48</v>
      </c>
      <c r="F29" s="5">
        <v>79.84</v>
      </c>
      <c r="G29" s="5">
        <v>26.24</v>
      </c>
      <c r="H29" s="5">
        <v>58063</v>
      </c>
      <c r="I29" s="5">
        <v>35</v>
      </c>
      <c r="J29" s="5">
        <v>9079</v>
      </c>
      <c r="K29" s="5">
        <v>4</v>
      </c>
    </row>
    <row r="30" spans="1:1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19.489999999999998</v>
      </c>
      <c r="H30" s="112">
        <v>19001</v>
      </c>
      <c r="I30" s="112">
        <v>423</v>
      </c>
      <c r="J30" s="112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10661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364.25</v>
      </c>
      <c r="F32" s="5">
        <v>378.25</v>
      </c>
      <c r="G32" s="5">
        <v>21.77</v>
      </c>
      <c r="H32" s="5">
        <v>47886</v>
      </c>
      <c r="I32" s="5">
        <v>78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623</v>
      </c>
      <c r="E34" s="5">
        <v>321.37</v>
      </c>
      <c r="F34" s="5">
        <v>258.74</v>
      </c>
      <c r="G34" s="5">
        <v>26.06</v>
      </c>
      <c r="H34" s="5">
        <v>21747</v>
      </c>
      <c r="I34" s="5">
        <v>24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499.62</v>
      </c>
      <c r="F35" s="5">
        <v>135.38</v>
      </c>
      <c r="G35" s="5">
        <v>37.869999999999997</v>
      </c>
      <c r="H35" s="5">
        <v>24773</v>
      </c>
      <c r="I35" s="5">
        <v>79</v>
      </c>
      <c r="J35" s="5">
        <v>3654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27684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3513.04</v>
      </c>
      <c r="E38" s="5">
        <v>3383.9</v>
      </c>
      <c r="F38" s="5">
        <v>129.13999999999999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495</v>
      </c>
      <c r="E39" s="5">
        <v>385.5</v>
      </c>
      <c r="F39" s="5"/>
      <c r="G39" s="5">
        <v>36.86</v>
      </c>
      <c r="H39" s="5">
        <v>25371</v>
      </c>
      <c r="I39" s="5">
        <v>245</v>
      </c>
      <c r="J39" s="5">
        <v>953</v>
      </c>
      <c r="K39" s="5"/>
    </row>
    <row r="40" spans="1:11" hidden="1" x14ac:dyDescent="0.2">
      <c r="A40" s="5">
        <v>35</v>
      </c>
      <c r="B40" s="6" t="s">
        <v>47</v>
      </c>
      <c r="C40" s="5">
        <v>1</v>
      </c>
      <c r="D40" s="5">
        <v>382</v>
      </c>
      <c r="E40" s="5">
        <v>195.72</v>
      </c>
      <c r="F40" s="5">
        <v>186.28</v>
      </c>
      <c r="G40" s="5">
        <v>56.98</v>
      </c>
      <c r="H40" s="5">
        <v>14793</v>
      </c>
      <c r="I40" s="5">
        <v>61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F41" si="0">SUM(D6:D40)</f>
        <v>21485.160000000003</v>
      </c>
      <c r="E41" s="7">
        <f t="shared" si="0"/>
        <v>17347.240000000002</v>
      </c>
      <c r="F41" s="7">
        <f t="shared" si="0"/>
        <v>3765.0500000000006</v>
      </c>
      <c r="G41" s="8">
        <f>AVERAGE(G6:G40)</f>
        <v>31.206857142857142</v>
      </c>
      <c r="H41" s="7">
        <f>SUM(H6:H40)</f>
        <v>1066129</v>
      </c>
      <c r="I41" s="7">
        <f t="shared" ref="I41:K41" si="1">SUM(I6:I40)</f>
        <v>3342</v>
      </c>
      <c r="J41" s="7">
        <f t="shared" si="1"/>
        <v>331892</v>
      </c>
      <c r="K41" s="7">
        <f t="shared" si="1"/>
        <v>1418</v>
      </c>
    </row>
    <row r="42" spans="1:11" hidden="1" x14ac:dyDescent="0.2"/>
    <row r="43" spans="1:11" hidden="1" x14ac:dyDescent="0.2"/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workbookViewId="0">
      <selection activeCell="B4" sqref="B4:K30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85546875" style="1" customWidth="1"/>
    <col min="5" max="5" width="10.85546875" style="1" customWidth="1"/>
    <col min="6" max="6" width="9.140625" style="1"/>
    <col min="7" max="7" width="12.7109375" style="1" customWidth="1"/>
    <col min="8" max="8" width="8.7109375" style="1" customWidth="1"/>
    <col min="9" max="9" width="7.7109375" style="1" bestFit="1" customWidth="1"/>
    <col min="10" max="11" width="10.28515625" style="1" bestFit="1" customWidth="1"/>
    <col min="12" max="16384" width="9.140625" style="1"/>
  </cols>
  <sheetData>
    <row r="1" spans="1:11" ht="15" customHeight="1" x14ac:dyDescent="0.2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3.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30.7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3">
        <v>780</v>
      </c>
      <c r="E6" s="3">
        <v>649.83000000000004</v>
      </c>
      <c r="F6" s="3">
        <v>134.88999999999999</v>
      </c>
      <c r="G6" s="3">
        <v>22.34</v>
      </c>
      <c r="H6" s="3">
        <v>48528</v>
      </c>
      <c r="I6" s="3">
        <v>28</v>
      </c>
      <c r="J6" s="3">
        <v>27488</v>
      </c>
      <c r="K6" s="3">
        <v>33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1005.1</v>
      </c>
      <c r="E7" s="5">
        <v>700.99</v>
      </c>
      <c r="F7" s="5">
        <v>109.65</v>
      </c>
      <c r="G7" s="5">
        <v>29.04</v>
      </c>
      <c r="H7" s="5">
        <v>51.235999999999997</v>
      </c>
      <c r="I7" s="5">
        <v>101</v>
      </c>
      <c r="J7" s="5">
        <v>8652</v>
      </c>
      <c r="K7" s="5">
        <v>21</v>
      </c>
    </row>
    <row r="8" spans="1:11" hidden="1" x14ac:dyDescent="0.2">
      <c r="A8" s="5">
        <v>3</v>
      </c>
      <c r="B8" s="6" t="s">
        <v>15</v>
      </c>
      <c r="C8" s="5">
        <v>12</v>
      </c>
      <c r="D8" s="5">
        <v>728.5</v>
      </c>
      <c r="E8" s="5">
        <v>425.29</v>
      </c>
      <c r="F8" s="5">
        <v>425.29</v>
      </c>
      <c r="G8" s="5">
        <v>23.77</v>
      </c>
      <c r="H8" s="5">
        <v>15650</v>
      </c>
      <c r="I8" s="5"/>
      <c r="J8" s="5">
        <v>27813</v>
      </c>
      <c r="K8" s="5">
        <v>21</v>
      </c>
    </row>
    <row r="9" spans="1:11" hidden="1" x14ac:dyDescent="0.2">
      <c r="A9" s="3">
        <v>4</v>
      </c>
      <c r="B9" s="6" t="s">
        <v>16</v>
      </c>
      <c r="C9" s="5">
        <v>13</v>
      </c>
      <c r="D9" s="5">
        <v>199.03</v>
      </c>
      <c r="E9" s="5">
        <v>140.75</v>
      </c>
      <c r="F9" s="5">
        <v>327942</v>
      </c>
      <c r="G9" s="5">
        <v>36.130000000000003</v>
      </c>
      <c r="H9" s="5">
        <v>8626</v>
      </c>
      <c r="I9" s="5">
        <v>72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259.8</v>
      </c>
      <c r="F10" s="5">
        <v>90</v>
      </c>
      <c r="G10" s="5">
        <v>27.98</v>
      </c>
      <c r="H10" s="5">
        <v>25.114999999999998</v>
      </c>
      <c r="I10" s="5">
        <v>28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230</v>
      </c>
      <c r="E11" s="5">
        <v>207.71</v>
      </c>
      <c r="F11" s="5">
        <v>22.74</v>
      </c>
      <c r="G11" s="5">
        <v>31.36</v>
      </c>
      <c r="H11" s="5">
        <v>20516</v>
      </c>
      <c r="I11" s="5">
        <v>45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</v>
      </c>
      <c r="E12" s="5">
        <v>1109.5899999999999</v>
      </c>
      <c r="F12" s="5">
        <v>225</v>
      </c>
      <c r="G12" s="5">
        <v>29.54</v>
      </c>
      <c r="H12" s="5">
        <v>33307</v>
      </c>
      <c r="I12" s="5">
        <v>3</v>
      </c>
      <c r="J12" s="5">
        <v>50776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1079.3</v>
      </c>
      <c r="E13" s="5">
        <v>779.69</v>
      </c>
      <c r="F13" s="5">
        <v>299.61</v>
      </c>
      <c r="G13" s="5">
        <v>31.35</v>
      </c>
      <c r="H13" s="5">
        <v>55473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555.29999999999995</v>
      </c>
      <c r="E14" s="5">
        <v>366.42</v>
      </c>
      <c r="F14" s="5">
        <v>188.88</v>
      </c>
      <c r="G14" s="5">
        <v>33.42</v>
      </c>
      <c r="H14" s="5">
        <v>25683</v>
      </c>
      <c r="I14" s="5">
        <v>64</v>
      </c>
      <c r="J14" s="5">
        <v>25005</v>
      </c>
      <c r="K14" s="5">
        <v>39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539.54999999999995</v>
      </c>
      <c r="E15" s="5">
        <v>514.54999999999995</v>
      </c>
      <c r="F15" s="5">
        <v>25</v>
      </c>
      <c r="G15" s="5">
        <v>24.79</v>
      </c>
      <c r="H15" s="5">
        <v>39748</v>
      </c>
      <c r="I15" s="5">
        <v>1274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409.3</v>
      </c>
      <c r="E16" s="5">
        <v>251.21</v>
      </c>
      <c r="F16" s="5">
        <v>111.76</v>
      </c>
      <c r="G16" s="5">
        <v>22.27</v>
      </c>
      <c r="H16" s="5">
        <v>14.138</v>
      </c>
      <c r="I16" s="5">
        <v>22</v>
      </c>
      <c r="J16" s="5">
        <v>13344</v>
      </c>
      <c r="K16" s="5">
        <v>15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476.26</v>
      </c>
      <c r="E17" s="5">
        <v>396.8</v>
      </c>
      <c r="F17" s="5">
        <v>79.459999999999994</v>
      </c>
      <c r="G17" s="5">
        <v>20</v>
      </c>
      <c r="H17" s="5">
        <v>34013</v>
      </c>
      <c r="I17" s="5">
        <v>406</v>
      </c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584.84</v>
      </c>
      <c r="E18" s="5">
        <v>548.79</v>
      </c>
      <c r="F18" s="5">
        <v>18.059999999999999</v>
      </c>
      <c r="G18" s="5">
        <v>27.99</v>
      </c>
      <c r="H18" s="5">
        <v>50629</v>
      </c>
      <c r="I18" s="5">
        <v>0</v>
      </c>
      <c r="J18" s="5"/>
      <c r="K18" s="5"/>
    </row>
    <row r="19" spans="1:11" hidden="1" x14ac:dyDescent="0.2">
      <c r="A19" s="5">
        <v>14</v>
      </c>
      <c r="B19" s="6" t="s">
        <v>26</v>
      </c>
      <c r="C19" s="5">
        <v>17</v>
      </c>
      <c r="D19" s="5">
        <v>824.2</v>
      </c>
      <c r="E19" s="5">
        <v>721.2</v>
      </c>
      <c r="F19" s="5">
        <v>107.3</v>
      </c>
      <c r="G19" s="5">
        <v>35.64</v>
      </c>
      <c r="H19" s="5">
        <v>31878</v>
      </c>
      <c r="I19" s="5">
        <v>56</v>
      </c>
      <c r="J19" s="5">
        <v>27754</v>
      </c>
      <c r="K19" s="5">
        <v>24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176.59</v>
      </c>
      <c r="F21" s="5">
        <v>51.11</v>
      </c>
      <c r="G21" s="5">
        <v>31.23</v>
      </c>
      <c r="H21" s="5">
        <v>15803</v>
      </c>
      <c r="I21" s="5">
        <v>118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250</v>
      </c>
      <c r="E22" s="5">
        <v>192.36</v>
      </c>
      <c r="F22" s="5">
        <v>60.03</v>
      </c>
      <c r="G22" s="5">
        <v>31.02</v>
      </c>
      <c r="H22" s="5">
        <v>8717</v>
      </c>
      <c r="I22" s="5">
        <v>38</v>
      </c>
      <c r="J22" s="5">
        <v>10687</v>
      </c>
      <c r="K22" s="5">
        <v>39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286.75</v>
      </c>
      <c r="E23" s="5">
        <v>258.08</v>
      </c>
      <c r="F23" s="5">
        <v>28.67</v>
      </c>
      <c r="G23" s="5">
        <v>28.5</v>
      </c>
      <c r="H23" s="5">
        <v>5712</v>
      </c>
      <c r="I23" s="5">
        <v>26</v>
      </c>
      <c r="J23" s="5">
        <v>23753</v>
      </c>
      <c r="K23" s="5">
        <v>111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474.2</v>
      </c>
      <c r="E24" s="5">
        <v>366.6</v>
      </c>
      <c r="F24" s="5">
        <v>107.6</v>
      </c>
      <c r="G24" s="5">
        <v>23.12</v>
      </c>
      <c r="H24" s="5">
        <v>34262</v>
      </c>
      <c r="I24" s="5">
        <v>6</v>
      </c>
      <c r="J24" s="5">
        <v>6535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558</v>
      </c>
      <c r="E25" s="5">
        <v>470.7</v>
      </c>
      <c r="F25" s="5">
        <v>84.8</v>
      </c>
      <c r="G25" s="5">
        <v>31.37</v>
      </c>
      <c r="H25" s="5">
        <v>16882</v>
      </c>
      <c r="I25" s="5"/>
      <c r="J25" s="5">
        <v>22003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516.20000000000005</v>
      </c>
      <c r="E26" s="5">
        <v>441.26</v>
      </c>
      <c r="F26" s="5">
        <v>37.450000000000003</v>
      </c>
      <c r="G26" s="5">
        <v>40.479999999999997</v>
      </c>
      <c r="H26" s="5">
        <v>31276</v>
      </c>
      <c r="I26" s="5">
        <v>17</v>
      </c>
      <c r="J26" s="5">
        <v>12575</v>
      </c>
      <c r="K26" s="5">
        <v>17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543.25</v>
      </c>
      <c r="E27" s="5">
        <v>464.14</v>
      </c>
      <c r="F27" s="5">
        <v>79.11</v>
      </c>
      <c r="G27" s="5">
        <v>24.84</v>
      </c>
      <c r="H27" s="5">
        <v>40320</v>
      </c>
      <c r="I27" s="5">
        <v>30</v>
      </c>
      <c r="J27" s="5">
        <v>4439</v>
      </c>
      <c r="K27" s="5">
        <v>0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465</v>
      </c>
      <c r="E28" s="5">
        <v>388.38</v>
      </c>
      <c r="F28" s="5">
        <v>76.62</v>
      </c>
      <c r="G28" s="5">
        <v>29.2</v>
      </c>
      <c r="H28" s="5">
        <v>17380</v>
      </c>
      <c r="I28" s="5">
        <v>8</v>
      </c>
      <c r="J28" s="5">
        <v>19775</v>
      </c>
      <c r="K28" s="5">
        <v>7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615</v>
      </c>
      <c r="E29" s="5">
        <v>487.71</v>
      </c>
      <c r="F29" s="5">
        <v>117.08</v>
      </c>
      <c r="G29" s="5">
        <v>25.35</v>
      </c>
      <c r="H29" s="5">
        <v>60187</v>
      </c>
      <c r="I29" s="5">
        <v>34</v>
      </c>
      <c r="J29" s="5">
        <v>7925</v>
      </c>
      <c r="K29" s="5">
        <v>4</v>
      </c>
    </row>
    <row r="30" spans="1:1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26.96</v>
      </c>
      <c r="H30" s="112">
        <v>19001</v>
      </c>
      <c r="I30" s="112">
        <v>423</v>
      </c>
      <c r="J30" s="112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154</v>
      </c>
      <c r="E31" s="5">
        <v>131.5</v>
      </c>
      <c r="F31" s="5">
        <v>2.5</v>
      </c>
      <c r="G31" s="5">
        <v>18.66</v>
      </c>
      <c r="H31" s="5">
        <v>13038</v>
      </c>
      <c r="I31" s="5">
        <v>24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371.74</v>
      </c>
      <c r="F32" s="5">
        <v>370.76</v>
      </c>
      <c r="G32" s="5">
        <v>20.96</v>
      </c>
      <c r="H32" s="5">
        <v>51660</v>
      </c>
      <c r="I32" s="5">
        <v>72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405.22</v>
      </c>
      <c r="E33" s="5">
        <v>326.23</v>
      </c>
      <c r="F33" s="5">
        <v>46.92</v>
      </c>
      <c r="G33" s="5">
        <v>25.36</v>
      </c>
      <c r="H33" s="5">
        <v>20795</v>
      </c>
      <c r="I33" s="5">
        <v>197</v>
      </c>
      <c r="J33" s="5">
        <v>16954</v>
      </c>
      <c r="K33" s="5">
        <v>60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571.79999999999995</v>
      </c>
      <c r="E34" s="5">
        <v>372.26</v>
      </c>
      <c r="F34" s="5">
        <v>285.55</v>
      </c>
      <c r="G34" s="5">
        <v>28.99</v>
      </c>
      <c r="H34" s="5">
        <v>27385</v>
      </c>
      <c r="I34" s="5">
        <v>44</v>
      </c>
      <c r="J34" s="5"/>
      <c r="K34" s="5"/>
    </row>
    <row r="35" spans="1:11" hidden="1" x14ac:dyDescent="0.2">
      <c r="A35" s="5">
        <v>30</v>
      </c>
      <c r="B35" s="6" t="s">
        <v>42</v>
      </c>
      <c r="C35" s="5">
        <v>1</v>
      </c>
      <c r="D35" s="5">
        <v>576.69000000000005</v>
      </c>
      <c r="E35" s="5">
        <v>501.88</v>
      </c>
      <c r="F35" s="5">
        <v>74.81</v>
      </c>
      <c r="G35" s="5">
        <v>39.53</v>
      </c>
      <c r="H35" s="5">
        <v>24030</v>
      </c>
      <c r="I35" s="5">
        <v>79</v>
      </c>
      <c r="J35" s="5">
        <v>3745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842.1</v>
      </c>
      <c r="E36" s="5">
        <v>775.94</v>
      </c>
      <c r="F36" s="5">
        <v>66.16</v>
      </c>
      <c r="G36" s="5">
        <v>34.43</v>
      </c>
      <c r="H36" s="5">
        <v>51381</v>
      </c>
      <c r="I36" s="5">
        <v>407</v>
      </c>
      <c r="J36" s="5">
        <v>7865</v>
      </c>
      <c r="K36" s="5">
        <v>5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345</v>
      </c>
      <c r="E37" s="5">
        <v>285.56</v>
      </c>
      <c r="F37" s="5">
        <v>59.44</v>
      </c>
      <c r="G37" s="5">
        <v>22.73</v>
      </c>
      <c r="H37" s="5">
        <v>29439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3650.13</v>
      </c>
      <c r="E38" s="5">
        <v>3411.27</v>
      </c>
      <c r="F38" s="5">
        <v>417.46</v>
      </c>
      <c r="G38" s="5">
        <v>40.1</v>
      </c>
      <c r="H38" s="5">
        <v>165478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494</v>
      </c>
      <c r="E39" s="5">
        <v>382.5</v>
      </c>
      <c r="F39" s="5"/>
      <c r="G39" s="5">
        <v>36.200000000000003</v>
      </c>
      <c r="H39" s="5">
        <v>24.914000000000001</v>
      </c>
      <c r="I39" s="5">
        <v>216</v>
      </c>
      <c r="J39" s="5">
        <v>837</v>
      </c>
      <c r="K39" s="5">
        <v>19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368.06</v>
      </c>
      <c r="E40" s="5">
        <v>24.63</v>
      </c>
      <c r="F40" s="5">
        <v>123.43</v>
      </c>
      <c r="G40" s="5">
        <v>51.95</v>
      </c>
      <c r="H40" s="5">
        <v>21193</v>
      </c>
      <c r="I40" s="5">
        <v>63</v>
      </c>
      <c r="J40" s="5"/>
      <c r="K40" s="5"/>
    </row>
    <row r="41" spans="1:11" hidden="1" x14ac:dyDescent="0.2">
      <c r="A41" s="54" t="s">
        <v>51</v>
      </c>
      <c r="B41" s="54"/>
      <c r="C41" s="7">
        <f>SUM(C6:C40)</f>
        <v>317</v>
      </c>
      <c r="D41" s="7">
        <f t="shared" ref="D41:K41" si="0">SUM(D6:D40)</f>
        <v>22174.180000000004</v>
      </c>
      <c r="E41" s="7">
        <f t="shared" si="0"/>
        <v>17691.449999999997</v>
      </c>
      <c r="F41" s="7">
        <f t="shared" si="0"/>
        <v>332025.33999999997</v>
      </c>
      <c r="G41" s="8">
        <f>AVERAGE(G6:G40)</f>
        <v>29.813142857142864</v>
      </c>
      <c r="H41" s="7">
        <f t="shared" si="0"/>
        <v>1045767.403</v>
      </c>
      <c r="I41" s="7">
        <f t="shared" si="0"/>
        <v>4022</v>
      </c>
      <c r="J41" s="7">
        <f t="shared" si="0"/>
        <v>337721</v>
      </c>
      <c r="K41" s="7">
        <f t="shared" si="0"/>
        <v>1339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opLeftCell="B1" zoomScaleNormal="100" workbookViewId="0">
      <selection activeCell="B4" sqref="B4:K81"/>
    </sheetView>
  </sheetViews>
  <sheetFormatPr defaultRowHeight="12.75" x14ac:dyDescent="0.2"/>
  <cols>
    <col min="1" max="1" width="9.28515625" style="1" hidden="1" customWidth="1"/>
    <col min="2" max="2" width="23.7109375" style="1" bestFit="1" customWidth="1"/>
    <col min="3" max="3" width="9.140625" style="1" customWidth="1"/>
    <col min="4" max="4" width="11.28515625" style="1" bestFit="1" customWidth="1"/>
    <col min="5" max="5" width="9.28515625" style="1" bestFit="1" customWidth="1"/>
    <col min="6" max="6" width="11.28515625" style="1" bestFit="1" customWidth="1"/>
    <col min="7" max="7" width="9.28515625" style="1" bestFit="1" customWidth="1"/>
    <col min="8" max="8" width="11.28515625" style="1" bestFit="1" customWidth="1"/>
    <col min="9" max="9" width="9.28515625" style="1" bestFit="1" customWidth="1"/>
    <col min="10" max="10" width="11.28515625" style="1" bestFit="1" customWidth="1"/>
    <col min="11" max="11" width="9.28515625" style="1" bestFit="1" customWidth="1"/>
    <col min="12" max="16384" width="9.140625" style="1"/>
  </cols>
  <sheetData>
    <row r="1" spans="1:11" ht="15" customHeight="1" x14ac:dyDescent="0.2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3.5" thickBot="1" x14ac:dyDescent="0.25"/>
    <row r="4" spans="1:11" ht="66" customHeight="1" thickBot="1" x14ac:dyDescent="0.25">
      <c r="A4" s="63" t="s">
        <v>53</v>
      </c>
      <c r="B4" s="63" t="s">
        <v>54</v>
      </c>
      <c r="C4" s="67"/>
      <c r="D4" s="69" t="s">
        <v>55</v>
      </c>
      <c r="E4" s="70"/>
      <c r="F4" s="71" t="s">
        <v>56</v>
      </c>
      <c r="G4" s="72"/>
      <c r="H4" s="55" t="s">
        <v>57</v>
      </c>
      <c r="I4" s="56"/>
      <c r="J4" s="57" t="s">
        <v>58</v>
      </c>
      <c r="K4" s="58"/>
    </row>
    <row r="5" spans="1:11" x14ac:dyDescent="0.2">
      <c r="A5" s="63"/>
      <c r="B5" s="65"/>
      <c r="C5" s="67"/>
      <c r="D5" s="59" t="s">
        <v>59</v>
      </c>
      <c r="E5" s="60"/>
      <c r="F5" s="61" t="s">
        <v>59</v>
      </c>
      <c r="G5" s="62"/>
      <c r="H5" s="73" t="s">
        <v>59</v>
      </c>
      <c r="I5" s="74"/>
      <c r="J5" s="75" t="s">
        <v>59</v>
      </c>
      <c r="K5" s="76"/>
    </row>
    <row r="6" spans="1:11" ht="15" customHeight="1" x14ac:dyDescent="0.2">
      <c r="A6" s="63"/>
      <c r="B6" s="65"/>
      <c r="C6" s="67"/>
      <c r="D6" s="77" t="s">
        <v>60</v>
      </c>
      <c r="E6" s="79" t="s">
        <v>61</v>
      </c>
      <c r="F6" s="81" t="s">
        <v>60</v>
      </c>
      <c r="G6" s="83" t="s">
        <v>61</v>
      </c>
      <c r="H6" s="85" t="s">
        <v>60</v>
      </c>
      <c r="I6" s="87" t="s">
        <v>61</v>
      </c>
      <c r="J6" s="89" t="s">
        <v>60</v>
      </c>
      <c r="K6" s="91" t="s">
        <v>61</v>
      </c>
    </row>
    <row r="7" spans="1:11" ht="13.5" thickBot="1" x14ac:dyDescent="0.25">
      <c r="A7" s="64"/>
      <c r="B7" s="66"/>
      <c r="C7" s="68"/>
      <c r="D7" s="78"/>
      <c r="E7" s="80"/>
      <c r="F7" s="82"/>
      <c r="G7" s="84"/>
      <c r="H7" s="86"/>
      <c r="I7" s="88"/>
      <c r="J7" s="90"/>
      <c r="K7" s="92"/>
    </row>
    <row r="8" spans="1:11" hidden="1" x14ac:dyDescent="0.2">
      <c r="A8" s="93">
        <v>1</v>
      </c>
      <c r="B8" s="95" t="s">
        <v>62</v>
      </c>
      <c r="C8" s="9" t="s">
        <v>63</v>
      </c>
      <c r="D8" s="10"/>
      <c r="E8" s="11"/>
      <c r="F8" s="12"/>
      <c r="G8" s="13"/>
      <c r="H8" s="14"/>
      <c r="I8" s="15"/>
      <c r="J8" s="16"/>
      <c r="K8" s="17"/>
    </row>
    <row r="9" spans="1:11" ht="13.5" hidden="1" thickBot="1" x14ac:dyDescent="0.25">
      <c r="A9" s="94"/>
      <c r="B9" s="96"/>
      <c r="C9" s="18" t="s">
        <v>64</v>
      </c>
      <c r="D9" s="19">
        <v>1131480.0795</v>
      </c>
      <c r="E9" s="20">
        <v>68.19</v>
      </c>
      <c r="F9" s="21">
        <v>1360630.1</v>
      </c>
      <c r="G9" s="22">
        <v>82</v>
      </c>
      <c r="H9" s="23">
        <v>1360630.1</v>
      </c>
      <c r="I9" s="24">
        <v>82</v>
      </c>
      <c r="J9" s="25">
        <v>1452719.52</v>
      </c>
      <c r="K9" s="26">
        <v>84</v>
      </c>
    </row>
    <row r="10" spans="1:11" hidden="1" x14ac:dyDescent="0.2">
      <c r="A10" s="93">
        <v>2</v>
      </c>
      <c r="B10" s="95" t="s">
        <v>100</v>
      </c>
      <c r="C10" s="9" t="s">
        <v>63</v>
      </c>
      <c r="D10" s="27"/>
      <c r="E10" s="28"/>
      <c r="F10" s="12"/>
      <c r="G10" s="29"/>
      <c r="H10" s="14"/>
      <c r="I10" s="15"/>
      <c r="J10" s="30"/>
      <c r="K10" s="31"/>
    </row>
    <row r="11" spans="1:11" ht="13.5" hidden="1" thickBot="1" x14ac:dyDescent="0.25">
      <c r="A11" s="97"/>
      <c r="B11" s="98"/>
      <c r="C11" s="32" t="s">
        <v>64</v>
      </c>
      <c r="D11" s="33">
        <v>150497.16500000001</v>
      </c>
      <c r="E11" s="34">
        <v>80.5</v>
      </c>
      <c r="F11" s="35">
        <v>151805.83600000001</v>
      </c>
      <c r="G11" s="36">
        <v>81.2</v>
      </c>
      <c r="H11" s="37">
        <v>151805.83600000001</v>
      </c>
      <c r="I11" s="38">
        <v>81.2</v>
      </c>
      <c r="J11" s="39">
        <v>181325.71469999998</v>
      </c>
      <c r="K11" s="40">
        <v>96.99</v>
      </c>
    </row>
    <row r="12" spans="1:11" hidden="1" x14ac:dyDescent="0.2">
      <c r="A12" s="93">
        <v>3</v>
      </c>
      <c r="B12" s="95" t="s">
        <v>75</v>
      </c>
      <c r="C12" s="9" t="s">
        <v>63</v>
      </c>
      <c r="D12" s="27"/>
      <c r="E12" s="28"/>
      <c r="F12" s="12">
        <v>869703.81090000004</v>
      </c>
      <c r="G12" s="29">
        <v>90.030425212549346</v>
      </c>
      <c r="H12" s="14">
        <v>869703.81090000004</v>
      </c>
      <c r="I12" s="15">
        <v>90.030425212549346</v>
      </c>
      <c r="J12" s="30">
        <v>978754.94219999993</v>
      </c>
      <c r="K12" s="31">
        <v>90.030423202942032</v>
      </c>
    </row>
    <row r="13" spans="1:11" ht="13.5" hidden="1" thickBot="1" x14ac:dyDescent="0.25">
      <c r="A13" s="97"/>
      <c r="B13" s="98"/>
      <c r="C13" s="32" t="s">
        <v>64</v>
      </c>
      <c r="D13" s="33">
        <v>763403.82</v>
      </c>
      <c r="E13" s="34">
        <v>80.373948611045293</v>
      </c>
      <c r="F13" s="35">
        <v>855321.87069999985</v>
      </c>
      <c r="G13" s="36">
        <v>88.541628480421025</v>
      </c>
      <c r="H13" s="37">
        <v>855321.87069999985</v>
      </c>
      <c r="I13" s="38">
        <v>88.541628480421025</v>
      </c>
      <c r="J13" s="39">
        <v>958336.80359999998</v>
      </c>
      <c r="K13" s="40">
        <v>88.15226802852996</v>
      </c>
    </row>
    <row r="14" spans="1:11" hidden="1" x14ac:dyDescent="0.2">
      <c r="A14" s="93">
        <v>4</v>
      </c>
      <c r="B14" s="95" t="s">
        <v>65</v>
      </c>
      <c r="C14" s="9" t="s">
        <v>63</v>
      </c>
      <c r="D14" s="27">
        <v>387486.21899999998</v>
      </c>
      <c r="E14" s="28">
        <v>38.757652433016894</v>
      </c>
      <c r="F14" s="12">
        <v>517241.5269</v>
      </c>
      <c r="G14" s="29">
        <v>54.27701795237185</v>
      </c>
      <c r="H14" s="14">
        <v>517241.5269</v>
      </c>
      <c r="I14" s="15">
        <v>54.27701795237185</v>
      </c>
      <c r="J14" s="30">
        <v>409498.56900000002</v>
      </c>
      <c r="K14" s="31">
        <v>39.950573212242183</v>
      </c>
    </row>
    <row r="15" spans="1:11" ht="13.5" hidden="1" thickBot="1" x14ac:dyDescent="0.25">
      <c r="A15" s="97"/>
      <c r="B15" s="98"/>
      <c r="C15" s="32" t="s">
        <v>64</v>
      </c>
      <c r="D15" s="33">
        <v>638958.07030000002</v>
      </c>
      <c r="E15" s="34">
        <v>63.910698222685895</v>
      </c>
      <c r="F15" s="35">
        <v>474088.03750000003</v>
      </c>
      <c r="G15" s="36">
        <v>49.748683321335704</v>
      </c>
      <c r="H15" s="37">
        <v>474088.03750000003</v>
      </c>
      <c r="I15" s="38">
        <v>49.748683321335704</v>
      </c>
      <c r="J15" s="39">
        <v>907978.93530000001</v>
      </c>
      <c r="K15" s="40">
        <v>88.582187279575962</v>
      </c>
    </row>
    <row r="16" spans="1:11" hidden="1" x14ac:dyDescent="0.2">
      <c r="A16" s="93">
        <v>5</v>
      </c>
      <c r="B16" s="95" t="s">
        <v>66</v>
      </c>
      <c r="C16" s="9" t="s">
        <v>63</v>
      </c>
      <c r="D16" s="27">
        <v>1177788.5978000001</v>
      </c>
      <c r="E16" s="28">
        <v>78.552808086655702</v>
      </c>
      <c r="F16" s="12">
        <v>844404.89779999992</v>
      </c>
      <c r="G16" s="29">
        <v>76.325004682155736</v>
      </c>
      <c r="H16" s="14">
        <v>844404.89779999992</v>
      </c>
      <c r="I16" s="15">
        <v>76.325004682155736</v>
      </c>
      <c r="J16" s="30">
        <v>844404.89779999992</v>
      </c>
      <c r="K16" s="31">
        <v>76.325004682155736</v>
      </c>
    </row>
    <row r="17" spans="1:11" ht="13.5" hidden="1" thickBot="1" x14ac:dyDescent="0.25">
      <c r="A17" s="94"/>
      <c r="B17" s="96"/>
      <c r="C17" s="18" t="s">
        <v>64</v>
      </c>
      <c r="D17" s="19">
        <v>753123.04060000007</v>
      </c>
      <c r="E17" s="20">
        <v>50.229667517919331</v>
      </c>
      <c r="F17" s="21">
        <v>757159.88900000008</v>
      </c>
      <c r="G17" s="22">
        <v>68.439006244079522</v>
      </c>
      <c r="H17" s="23">
        <v>757159.88900000008</v>
      </c>
      <c r="I17" s="24">
        <v>68.439006244079522</v>
      </c>
      <c r="J17" s="25">
        <v>736084.24919999996</v>
      </c>
      <c r="K17" s="26">
        <v>66.533997982515132</v>
      </c>
    </row>
    <row r="18" spans="1:11" hidden="1" x14ac:dyDescent="0.2">
      <c r="A18" s="99">
        <v>6</v>
      </c>
      <c r="B18" s="101" t="s">
        <v>67</v>
      </c>
      <c r="C18" s="9" t="s">
        <v>63</v>
      </c>
      <c r="D18" s="27"/>
      <c r="E18" s="28"/>
      <c r="F18" s="12"/>
      <c r="G18" s="29"/>
      <c r="H18" s="14"/>
      <c r="I18" s="15"/>
      <c r="J18" s="30"/>
      <c r="K18" s="31"/>
    </row>
    <row r="19" spans="1:11" ht="13.5" hidden="1" thickBot="1" x14ac:dyDescent="0.25">
      <c r="A19" s="100"/>
      <c r="B19" s="102"/>
      <c r="C19" s="32" t="s">
        <v>64</v>
      </c>
      <c r="D19" s="33">
        <v>993940.47000000009</v>
      </c>
      <c r="E19" s="34">
        <v>69.295001049247716</v>
      </c>
      <c r="F19" s="35">
        <v>1048661.3400000001</v>
      </c>
      <c r="G19" s="36">
        <v>73.110000899355185</v>
      </c>
      <c r="H19" s="37">
        <v>1048661.3400000001</v>
      </c>
      <c r="I19" s="38">
        <v>73.110000899355185</v>
      </c>
      <c r="J19" s="39">
        <v>1045216.8239999999</v>
      </c>
      <c r="K19" s="40">
        <v>76.482562958800173</v>
      </c>
    </row>
    <row r="20" spans="1:11" hidden="1" x14ac:dyDescent="0.2">
      <c r="A20" s="93">
        <v>7</v>
      </c>
      <c r="B20" s="95" t="s">
        <v>68</v>
      </c>
      <c r="C20" s="9" t="s">
        <v>63</v>
      </c>
      <c r="D20" s="27"/>
      <c r="E20" s="28"/>
      <c r="F20" s="12"/>
      <c r="G20" s="29"/>
      <c r="H20" s="14"/>
      <c r="I20" s="15"/>
      <c r="J20" s="30"/>
      <c r="K20" s="31"/>
    </row>
    <row r="21" spans="1:11" ht="13.5" hidden="1" thickBot="1" x14ac:dyDescent="0.25">
      <c r="A21" s="97"/>
      <c r="B21" s="98"/>
      <c r="C21" s="32" t="s">
        <v>64</v>
      </c>
      <c r="D21" s="33">
        <v>924293.32799999998</v>
      </c>
      <c r="E21" s="34">
        <v>76.857662871568692</v>
      </c>
      <c r="F21" s="35">
        <v>951337.22050000005</v>
      </c>
      <c r="G21" s="36">
        <v>77.16</v>
      </c>
      <c r="H21" s="37">
        <v>951337.22050000005</v>
      </c>
      <c r="I21" s="38">
        <v>77.16</v>
      </c>
      <c r="J21" s="39">
        <v>688816.576</v>
      </c>
      <c r="K21" s="40">
        <v>54.641615474437735</v>
      </c>
    </row>
    <row r="22" spans="1:11" hidden="1" x14ac:dyDescent="0.2">
      <c r="A22" s="93">
        <v>8</v>
      </c>
      <c r="B22" s="95" t="s">
        <v>69</v>
      </c>
      <c r="C22" s="9" t="s">
        <v>63</v>
      </c>
      <c r="D22" s="27"/>
      <c r="E22" s="28"/>
      <c r="F22" s="12"/>
      <c r="G22" s="29"/>
      <c r="H22" s="14"/>
      <c r="I22" s="15"/>
      <c r="J22" s="30"/>
      <c r="K22" s="31"/>
    </row>
    <row r="23" spans="1:11" ht="13.5" hidden="1" thickBot="1" x14ac:dyDescent="0.25">
      <c r="A23" s="94"/>
      <c r="B23" s="96"/>
      <c r="C23" s="18" t="s">
        <v>64</v>
      </c>
      <c r="D23" s="19">
        <v>641834.32679999992</v>
      </c>
      <c r="E23" s="20">
        <v>80.16085352130618</v>
      </c>
      <c r="F23" s="21">
        <v>732199.50010000006</v>
      </c>
      <c r="G23" s="22">
        <v>87.201591602821622</v>
      </c>
      <c r="H23" s="23">
        <v>718772.54499999993</v>
      </c>
      <c r="I23" s="24">
        <v>85.602503028000513</v>
      </c>
      <c r="J23" s="25">
        <v>774815.55019999994</v>
      </c>
      <c r="K23" s="26">
        <v>90.996543680517874</v>
      </c>
    </row>
    <row r="24" spans="1:11" hidden="1" x14ac:dyDescent="0.2">
      <c r="A24" s="93">
        <v>9</v>
      </c>
      <c r="B24" s="95" t="s">
        <v>76</v>
      </c>
      <c r="C24" s="9" t="s">
        <v>63</v>
      </c>
      <c r="D24" s="27"/>
      <c r="E24" s="28"/>
      <c r="F24" s="12"/>
      <c r="G24" s="29"/>
      <c r="H24" s="14"/>
      <c r="I24" s="15"/>
      <c r="J24" s="30"/>
      <c r="K24" s="31"/>
    </row>
    <row r="25" spans="1:11" ht="13.5" hidden="1" thickBot="1" x14ac:dyDescent="0.25">
      <c r="A25" s="97"/>
      <c r="B25" s="98"/>
      <c r="C25" s="32" t="s">
        <v>64</v>
      </c>
      <c r="D25" s="33">
        <v>733167.78049999988</v>
      </c>
      <c r="E25" s="34">
        <v>64.036818465284782</v>
      </c>
      <c r="F25" s="35">
        <v>847727</v>
      </c>
      <c r="G25" s="36">
        <v>72.06</v>
      </c>
      <c r="H25" s="37">
        <v>847727</v>
      </c>
      <c r="I25" s="38">
        <v>72.06</v>
      </c>
      <c r="J25" s="39">
        <v>827748.63890000002</v>
      </c>
      <c r="K25" s="40">
        <v>70.351314252252052</v>
      </c>
    </row>
    <row r="26" spans="1:11" hidden="1" x14ac:dyDescent="0.2">
      <c r="A26" s="93">
        <v>10</v>
      </c>
      <c r="B26" s="95" t="s">
        <v>77</v>
      </c>
      <c r="C26" s="9" t="s">
        <v>63</v>
      </c>
      <c r="D26" s="27"/>
      <c r="E26" s="28">
        <v>75.83</v>
      </c>
      <c r="F26" s="12"/>
      <c r="G26" s="29"/>
      <c r="H26" s="14"/>
      <c r="I26" s="15"/>
      <c r="J26" s="30"/>
      <c r="K26" s="31"/>
    </row>
    <row r="27" spans="1:11" ht="13.5" hidden="1" thickBot="1" x14ac:dyDescent="0.25">
      <c r="A27" s="97"/>
      <c r="B27" s="98"/>
      <c r="C27" s="32" t="s">
        <v>64</v>
      </c>
      <c r="D27" s="33">
        <v>457213.0858</v>
      </c>
      <c r="E27" s="34">
        <v>74.114499052522206</v>
      </c>
      <c r="F27" s="35">
        <v>468851.53350000002</v>
      </c>
      <c r="G27" s="36">
        <v>76</v>
      </c>
      <c r="H27" s="37">
        <v>468851.53350000002</v>
      </c>
      <c r="I27" s="38">
        <v>76</v>
      </c>
      <c r="J27" s="39">
        <v>525983.11739999999</v>
      </c>
      <c r="K27" s="40">
        <v>84.68110220982912</v>
      </c>
    </row>
    <row r="28" spans="1:11" hidden="1" x14ac:dyDescent="0.2">
      <c r="A28" s="93">
        <v>11</v>
      </c>
      <c r="B28" s="95" t="s">
        <v>78</v>
      </c>
      <c r="C28" s="9" t="s">
        <v>63</v>
      </c>
      <c r="D28" s="27">
        <v>519277.36079999991</v>
      </c>
      <c r="E28" s="28">
        <v>61.202194181943312</v>
      </c>
      <c r="F28" s="12"/>
      <c r="G28" s="29"/>
      <c r="H28" s="14"/>
      <c r="I28" s="15"/>
      <c r="J28" s="30"/>
      <c r="K28" s="31"/>
    </row>
    <row r="29" spans="1:11" ht="13.5" hidden="1" thickBot="1" x14ac:dyDescent="0.25">
      <c r="A29" s="97"/>
      <c r="B29" s="98"/>
      <c r="C29" s="32" t="s">
        <v>64</v>
      </c>
      <c r="D29" s="33">
        <v>777776.67119999998</v>
      </c>
      <c r="E29" s="34">
        <v>91.669004763914003</v>
      </c>
      <c r="F29" s="35">
        <v>786006.90240000002</v>
      </c>
      <c r="G29" s="36">
        <v>92.244803635305274</v>
      </c>
      <c r="H29" s="37">
        <v>786006.90240000002</v>
      </c>
      <c r="I29" s="38">
        <v>92.244803635305274</v>
      </c>
      <c r="J29" s="39">
        <v>756585.71369999996</v>
      </c>
      <c r="K29" s="40">
        <v>88.430293347265504</v>
      </c>
    </row>
    <row r="30" spans="1:11" hidden="1" x14ac:dyDescent="0.2">
      <c r="A30" s="93">
        <v>12</v>
      </c>
      <c r="B30" s="95" t="s">
        <v>79</v>
      </c>
      <c r="C30" s="9" t="s">
        <v>63</v>
      </c>
      <c r="D30" s="27"/>
      <c r="E30" s="28"/>
      <c r="F30" s="12"/>
      <c r="G30" s="29"/>
      <c r="H30" s="14">
        <v>147662.7659574468</v>
      </c>
      <c r="I30" s="15">
        <v>94</v>
      </c>
      <c r="J30" s="30">
        <v>143980.49837486458</v>
      </c>
      <c r="K30" s="31">
        <v>92.3</v>
      </c>
    </row>
    <row r="31" spans="1:11" ht="13.5" hidden="1" thickBot="1" x14ac:dyDescent="0.25">
      <c r="A31" s="97"/>
      <c r="B31" s="98"/>
      <c r="C31" s="32" t="s">
        <v>64</v>
      </c>
      <c r="D31" s="33">
        <v>105524.45999999999</v>
      </c>
      <c r="E31" s="34">
        <v>85.2</v>
      </c>
      <c r="F31" s="35">
        <v>114970.5249</v>
      </c>
      <c r="G31" s="36">
        <v>82.83</v>
      </c>
      <c r="H31" s="37">
        <v>122146.64</v>
      </c>
      <c r="I31" s="38">
        <v>88</v>
      </c>
      <c r="J31" s="39">
        <v>116787.24719999998</v>
      </c>
      <c r="K31" s="40">
        <v>87.88</v>
      </c>
    </row>
    <row r="32" spans="1:11" hidden="1" x14ac:dyDescent="0.2">
      <c r="A32" s="93">
        <v>13</v>
      </c>
      <c r="B32" s="95" t="s">
        <v>80</v>
      </c>
      <c r="C32" s="9" t="s">
        <v>63</v>
      </c>
      <c r="D32" s="27">
        <v>938297.67600000009</v>
      </c>
      <c r="E32" s="28">
        <v>76.055887070953517</v>
      </c>
      <c r="F32" s="12">
        <v>1244476</v>
      </c>
      <c r="G32" s="29">
        <v>99.918104915632</v>
      </c>
      <c r="H32" s="14">
        <v>1244476</v>
      </c>
      <c r="I32" s="15">
        <v>99.918104915632</v>
      </c>
      <c r="J32" s="30">
        <v>1244480.78635</v>
      </c>
      <c r="K32" s="31">
        <v>99.922211733818841</v>
      </c>
    </row>
    <row r="33" spans="1:11" ht="13.5" hidden="1" thickBot="1" x14ac:dyDescent="0.25">
      <c r="A33" s="97"/>
      <c r="B33" s="98"/>
      <c r="C33" s="32" t="s">
        <v>64</v>
      </c>
      <c r="D33" s="33">
        <v>746405.31430000009</v>
      </c>
      <c r="E33" s="34">
        <v>60.501608120321478</v>
      </c>
      <c r="F33" s="35">
        <v>986201.0676999999</v>
      </c>
      <c r="G33" s="36">
        <v>79.181391806958828</v>
      </c>
      <c r="H33" s="37">
        <v>986201.0676999999</v>
      </c>
      <c r="I33" s="38">
        <v>79.181391806958828</v>
      </c>
      <c r="J33" s="39">
        <v>1034779.91094</v>
      </c>
      <c r="K33" s="40">
        <v>83.08484831020057</v>
      </c>
    </row>
    <row r="34" spans="1:11" hidden="1" x14ac:dyDescent="0.2">
      <c r="A34" s="93">
        <v>14</v>
      </c>
      <c r="B34" s="95" t="s">
        <v>81</v>
      </c>
      <c r="C34" s="9" t="s">
        <v>63</v>
      </c>
      <c r="D34" s="27"/>
      <c r="E34" s="28"/>
      <c r="F34" s="12"/>
      <c r="G34" s="29"/>
      <c r="H34" s="14"/>
      <c r="I34" s="15"/>
      <c r="J34" s="30"/>
      <c r="K34" s="31"/>
    </row>
    <row r="35" spans="1:11" ht="13.5" hidden="1" thickBot="1" x14ac:dyDescent="0.25">
      <c r="A35" s="97"/>
      <c r="B35" s="98"/>
      <c r="C35" s="32" t="s">
        <v>64</v>
      </c>
      <c r="D35" s="33">
        <v>531219.96399999992</v>
      </c>
      <c r="E35" s="34">
        <v>71.863006011807158</v>
      </c>
      <c r="F35" s="35">
        <v>542287</v>
      </c>
      <c r="G35" s="36">
        <v>73.360145668630921</v>
      </c>
      <c r="H35" s="37">
        <v>542287</v>
      </c>
      <c r="I35" s="38">
        <v>72.714266175725214</v>
      </c>
      <c r="J35" s="39">
        <v>575512.84</v>
      </c>
      <c r="K35" s="40">
        <v>73.241149535874001</v>
      </c>
    </row>
    <row r="36" spans="1:11" hidden="1" x14ac:dyDescent="0.2">
      <c r="A36" s="93">
        <v>15</v>
      </c>
      <c r="B36" s="95" t="s">
        <v>82</v>
      </c>
      <c r="C36" s="9" t="s">
        <v>63</v>
      </c>
      <c r="D36" s="27">
        <v>452074.75859999994</v>
      </c>
      <c r="E36" s="28">
        <v>58.173394782760866</v>
      </c>
      <c r="F36" s="12"/>
      <c r="G36" s="29"/>
      <c r="H36" s="14"/>
      <c r="I36" s="15"/>
      <c r="J36" s="30"/>
      <c r="K36" s="31"/>
    </row>
    <row r="37" spans="1:11" ht="13.5" hidden="1" thickBot="1" x14ac:dyDescent="0.25">
      <c r="A37" s="97"/>
      <c r="B37" s="98"/>
      <c r="C37" s="32" t="s">
        <v>64</v>
      </c>
      <c r="D37" s="33">
        <v>695394.20889999997</v>
      </c>
      <c r="E37" s="34">
        <v>89.483964929302701</v>
      </c>
      <c r="F37" s="35">
        <v>677069.38490000006</v>
      </c>
      <c r="G37" s="36">
        <v>86.729602365669365</v>
      </c>
      <c r="H37" s="37">
        <v>677069.38490000006</v>
      </c>
      <c r="I37" s="38">
        <v>86.729602365669365</v>
      </c>
      <c r="J37" s="39">
        <v>706001.277</v>
      </c>
      <c r="K37" s="40">
        <v>90.040732134407861</v>
      </c>
    </row>
    <row r="38" spans="1:11" hidden="1" x14ac:dyDescent="0.2">
      <c r="A38" s="93">
        <v>16</v>
      </c>
      <c r="B38" s="95" t="s">
        <v>83</v>
      </c>
      <c r="C38" s="9" t="s">
        <v>63</v>
      </c>
      <c r="D38" s="27">
        <v>582653.45920000004</v>
      </c>
      <c r="E38" s="28">
        <v>81.980040015420855</v>
      </c>
      <c r="F38" s="12">
        <v>181003.66240000003</v>
      </c>
      <c r="G38" s="29"/>
      <c r="H38" s="14">
        <v>659023</v>
      </c>
      <c r="I38" s="15">
        <v>90.77</v>
      </c>
      <c r="J38" s="30">
        <v>659594.99029999995</v>
      </c>
      <c r="K38" s="31">
        <v>90.77</v>
      </c>
    </row>
    <row r="39" spans="1:11" ht="13.5" hidden="1" thickBot="1" x14ac:dyDescent="0.25">
      <c r="A39" s="97"/>
      <c r="B39" s="98"/>
      <c r="C39" s="32" t="s">
        <v>64</v>
      </c>
      <c r="D39" s="33">
        <v>589598.94380000001</v>
      </c>
      <c r="E39" s="34">
        <v>82.957278022754195</v>
      </c>
      <c r="F39" s="35">
        <v>624502.79579999996</v>
      </c>
      <c r="G39" s="36">
        <v>87.868291831169813</v>
      </c>
      <c r="H39" s="37">
        <v>624071</v>
      </c>
      <c r="I39" s="38">
        <v>87.807537644605659</v>
      </c>
      <c r="J39" s="39">
        <v>635233.15529999998</v>
      </c>
      <c r="K39" s="40">
        <v>87.414359219586828</v>
      </c>
    </row>
    <row r="40" spans="1:11" hidden="1" x14ac:dyDescent="0.2">
      <c r="A40" s="93">
        <v>17</v>
      </c>
      <c r="B40" s="95" t="s">
        <v>84</v>
      </c>
      <c r="C40" s="9" t="s">
        <v>63</v>
      </c>
      <c r="D40" s="27"/>
      <c r="E40" s="28"/>
      <c r="F40" s="12"/>
      <c r="G40" s="29"/>
      <c r="H40" s="14"/>
      <c r="I40" s="15"/>
      <c r="J40" s="30"/>
      <c r="K40" s="31"/>
    </row>
    <row r="41" spans="1:11" ht="13.5" hidden="1" thickBot="1" x14ac:dyDescent="0.25">
      <c r="A41" s="94"/>
      <c r="B41" s="96"/>
      <c r="C41" s="18" t="s">
        <v>64</v>
      </c>
      <c r="D41" s="19">
        <v>629355.81000000006</v>
      </c>
      <c r="E41" s="20">
        <v>53.48654158968337</v>
      </c>
      <c r="F41" s="21">
        <v>761849.00600000005</v>
      </c>
      <c r="G41" s="22">
        <v>80.03</v>
      </c>
      <c r="H41" s="23">
        <v>761849.00600000005</v>
      </c>
      <c r="I41" s="24">
        <v>80.03</v>
      </c>
      <c r="J41" s="25">
        <v>669390.95959999994</v>
      </c>
      <c r="K41" s="26">
        <v>56.316554766780349</v>
      </c>
    </row>
    <row r="42" spans="1:11" hidden="1" x14ac:dyDescent="0.2">
      <c r="A42" s="93">
        <v>18</v>
      </c>
      <c r="B42" s="95" t="s">
        <v>70</v>
      </c>
      <c r="C42" s="9" t="s">
        <v>63</v>
      </c>
      <c r="D42" s="27"/>
      <c r="E42" s="28"/>
      <c r="F42" s="12">
        <v>415491.88099999994</v>
      </c>
      <c r="G42" s="29">
        <v>81.849999999999994</v>
      </c>
      <c r="H42" s="14">
        <v>467262.00599999994</v>
      </c>
      <c r="I42" s="15">
        <v>81.849999999999994</v>
      </c>
      <c r="J42" s="30">
        <v>385889.46539999999</v>
      </c>
      <c r="K42" s="31">
        <v>74.77</v>
      </c>
    </row>
    <row r="43" spans="1:11" ht="13.5" hidden="1" thickBot="1" x14ac:dyDescent="0.25">
      <c r="A43" s="97"/>
      <c r="B43" s="98"/>
      <c r="C43" s="32" t="s">
        <v>64</v>
      </c>
      <c r="D43" s="33">
        <v>407877.49099999998</v>
      </c>
      <c r="E43" s="34">
        <v>80.349999999999994</v>
      </c>
      <c r="F43" s="35">
        <v>415491.88099999994</v>
      </c>
      <c r="G43" s="36">
        <v>81.849999999999994</v>
      </c>
      <c r="H43" s="37">
        <v>467262.00599999994</v>
      </c>
      <c r="I43" s="38">
        <v>81.849999999999994</v>
      </c>
      <c r="J43" s="39">
        <v>367203</v>
      </c>
      <c r="K43" s="40">
        <v>71.149307694990526</v>
      </c>
    </row>
    <row r="44" spans="1:11" hidden="1" x14ac:dyDescent="0.2">
      <c r="A44" s="93">
        <v>19</v>
      </c>
      <c r="B44" s="95" t="s">
        <v>85</v>
      </c>
      <c r="C44" s="9" t="s">
        <v>63</v>
      </c>
      <c r="D44" s="27">
        <v>678901.66090000002</v>
      </c>
      <c r="E44" s="28">
        <v>70.291244718333559</v>
      </c>
      <c r="F44" s="12">
        <v>487723.83040000004</v>
      </c>
      <c r="G44" s="29">
        <v>49.91692828873235</v>
      </c>
      <c r="H44" s="14">
        <v>487723.83040000004</v>
      </c>
      <c r="I44" s="15">
        <v>49.91692828873235</v>
      </c>
      <c r="J44" s="30">
        <v>474940.23259999999</v>
      </c>
      <c r="K44" s="31">
        <v>48.631962551748359</v>
      </c>
    </row>
    <row r="45" spans="1:11" ht="13.5" hidden="1" thickBot="1" x14ac:dyDescent="0.25">
      <c r="A45" s="97"/>
      <c r="B45" s="98"/>
      <c r="C45" s="32" t="s">
        <v>64</v>
      </c>
      <c r="D45" s="33">
        <v>696923.08059999999</v>
      </c>
      <c r="E45" s="34">
        <v>72.157123232498932</v>
      </c>
      <c r="F45" s="35">
        <v>505898.92359999998</v>
      </c>
      <c r="G45" s="36">
        <v>51.777089239164809</v>
      </c>
      <c r="H45" s="37">
        <v>505898.92359999998</v>
      </c>
      <c r="I45" s="38">
        <v>51.777089239164809</v>
      </c>
      <c r="J45" s="39">
        <v>539773.01209999993</v>
      </c>
      <c r="K45" s="40">
        <v>55.270577451794537</v>
      </c>
    </row>
    <row r="46" spans="1:11" hidden="1" x14ac:dyDescent="0.2">
      <c r="A46" s="93">
        <v>20</v>
      </c>
      <c r="B46" s="95" t="s">
        <v>71</v>
      </c>
      <c r="C46" s="9" t="s">
        <v>63</v>
      </c>
      <c r="D46" s="27">
        <v>1117761.0166</v>
      </c>
      <c r="E46" s="28">
        <v>85.258948695632938</v>
      </c>
      <c r="F46" s="12"/>
      <c r="G46" s="29"/>
      <c r="H46" s="14"/>
      <c r="I46" s="15"/>
      <c r="J46" s="30"/>
      <c r="K46" s="31"/>
    </row>
    <row r="47" spans="1:11" ht="13.5" hidden="1" thickBot="1" x14ac:dyDescent="0.25">
      <c r="A47" s="97"/>
      <c r="B47" s="98"/>
      <c r="C47" s="32" t="s">
        <v>64</v>
      </c>
      <c r="D47" s="33">
        <v>1034317.9598</v>
      </c>
      <c r="E47" s="34">
        <v>78.894200602737257</v>
      </c>
      <c r="F47" s="35">
        <v>1133693</v>
      </c>
      <c r="G47" s="36">
        <v>86.474185347428218</v>
      </c>
      <c r="H47" s="37">
        <v>1133693</v>
      </c>
      <c r="I47" s="38">
        <v>86.474185347428218</v>
      </c>
      <c r="J47" s="39">
        <v>1126747.0660000001</v>
      </c>
      <c r="K47" s="40">
        <v>85.755008775307985</v>
      </c>
    </row>
    <row r="48" spans="1:11" hidden="1" x14ac:dyDescent="0.2">
      <c r="A48" s="93">
        <v>21</v>
      </c>
      <c r="B48" s="95" t="s">
        <v>86</v>
      </c>
      <c r="C48" s="9" t="s">
        <v>63</v>
      </c>
      <c r="D48" s="27"/>
      <c r="E48" s="28"/>
      <c r="F48" s="12"/>
      <c r="G48" s="29"/>
      <c r="H48" s="14">
        <v>714287</v>
      </c>
      <c r="I48" s="15">
        <v>77.48</v>
      </c>
      <c r="J48" s="30">
        <v>691620.25959999999</v>
      </c>
      <c r="K48" s="31">
        <v>77.48</v>
      </c>
    </row>
    <row r="49" spans="1:11" ht="13.5" hidden="1" thickBot="1" x14ac:dyDescent="0.25">
      <c r="A49" s="97"/>
      <c r="B49" s="98"/>
      <c r="C49" s="32" t="s">
        <v>64</v>
      </c>
      <c r="D49" s="33">
        <v>660703.10019999999</v>
      </c>
      <c r="E49" s="34">
        <v>74.083807286574157</v>
      </c>
      <c r="F49" s="35">
        <v>646578</v>
      </c>
      <c r="G49" s="36">
        <v>72.499977574251645</v>
      </c>
      <c r="H49" s="37">
        <v>712314</v>
      </c>
      <c r="I49" s="38">
        <v>77.299487031456366</v>
      </c>
      <c r="J49" s="39">
        <v>724610.22320000001</v>
      </c>
      <c r="K49" s="40">
        <v>81.720438302277898</v>
      </c>
    </row>
    <row r="50" spans="1:11" hidden="1" x14ac:dyDescent="0.2">
      <c r="A50" s="93">
        <v>22</v>
      </c>
      <c r="B50" s="95" t="s">
        <v>87</v>
      </c>
      <c r="C50" s="9" t="s">
        <v>63</v>
      </c>
      <c r="D50" s="27">
        <v>684058.41100000008</v>
      </c>
      <c r="E50" s="28">
        <v>80.5</v>
      </c>
      <c r="F50" s="12">
        <v>684058.41100000008</v>
      </c>
      <c r="G50" s="29">
        <v>80.5</v>
      </c>
      <c r="H50" s="14">
        <v>684058.41100000008</v>
      </c>
      <c r="I50" s="15">
        <v>80.5</v>
      </c>
      <c r="J50" s="30">
        <v>676874.23400000005</v>
      </c>
      <c r="K50" s="31">
        <v>80.5</v>
      </c>
    </row>
    <row r="51" spans="1:11" ht="13.5" hidden="1" thickBot="1" x14ac:dyDescent="0.25">
      <c r="A51" s="97"/>
      <c r="B51" s="98"/>
      <c r="C51" s="32" t="s">
        <v>64</v>
      </c>
      <c r="D51" s="33">
        <v>14632.036284863254</v>
      </c>
      <c r="E51" s="34">
        <v>1.6823479555203635</v>
      </c>
      <c r="F51" s="35">
        <v>637901.36939999997</v>
      </c>
      <c r="G51" s="36">
        <v>75.459999999999994</v>
      </c>
      <c r="H51" s="37">
        <v>637901.36939999997</v>
      </c>
      <c r="I51" s="38">
        <v>75.459999999999994</v>
      </c>
      <c r="J51" s="39">
        <v>652448.7855</v>
      </c>
      <c r="K51" s="40">
        <v>76.184607224385658</v>
      </c>
    </row>
    <row r="52" spans="1:11" hidden="1" x14ac:dyDescent="0.2">
      <c r="A52" s="93">
        <v>23</v>
      </c>
      <c r="B52" s="95" t="s">
        <v>88</v>
      </c>
      <c r="C52" s="9" t="s">
        <v>63</v>
      </c>
      <c r="D52" s="27"/>
      <c r="E52" s="28"/>
      <c r="F52" s="12"/>
      <c r="G52" s="29"/>
      <c r="H52" s="14"/>
      <c r="I52" s="15"/>
      <c r="J52" s="30"/>
      <c r="K52" s="31"/>
    </row>
    <row r="53" spans="1:11" ht="13.5" hidden="1" thickBot="1" x14ac:dyDescent="0.25">
      <c r="A53" s="97"/>
      <c r="B53" s="98"/>
      <c r="C53" s="32" t="s">
        <v>64</v>
      </c>
      <c r="D53" s="33">
        <v>643364.32019999996</v>
      </c>
      <c r="E53" s="34">
        <v>70.96827542159744</v>
      </c>
      <c r="F53" s="35">
        <v>643364.32019999996</v>
      </c>
      <c r="G53" s="36">
        <v>70.97</v>
      </c>
      <c r="H53" s="37">
        <v>643364.32019999996</v>
      </c>
      <c r="I53" s="38">
        <v>70.97</v>
      </c>
      <c r="J53" s="39">
        <v>759274.23699999996</v>
      </c>
      <c r="K53" s="40">
        <v>87.114192763757984</v>
      </c>
    </row>
    <row r="54" spans="1:11" hidden="1" x14ac:dyDescent="0.2">
      <c r="A54" s="93">
        <v>24</v>
      </c>
      <c r="B54" s="95" t="s">
        <v>89</v>
      </c>
      <c r="C54" s="9" t="s">
        <v>63</v>
      </c>
      <c r="D54" s="27">
        <v>641398.77230000007</v>
      </c>
      <c r="E54" s="28">
        <v>68.311016189550116</v>
      </c>
      <c r="F54" s="12"/>
      <c r="G54" s="29"/>
      <c r="H54" s="14"/>
      <c r="I54" s="15"/>
      <c r="J54" s="30"/>
      <c r="K54" s="31"/>
    </row>
    <row r="55" spans="1:11" ht="13.5" hidden="1" thickBot="1" x14ac:dyDescent="0.25">
      <c r="A55" s="97"/>
      <c r="B55" s="98"/>
      <c r="C55" s="32" t="s">
        <v>64</v>
      </c>
      <c r="D55" s="33">
        <v>727663.80700000003</v>
      </c>
      <c r="E55" s="34" t="s">
        <v>72</v>
      </c>
      <c r="F55" s="35">
        <v>741370.11680000008</v>
      </c>
      <c r="G55" s="36">
        <v>78.384097219652432</v>
      </c>
      <c r="H55" s="37">
        <v>741370.11680000008</v>
      </c>
      <c r="I55" s="38">
        <v>78.384097219652432</v>
      </c>
      <c r="J55" s="39">
        <v>749537.14600000007</v>
      </c>
      <c r="K55" s="40">
        <v>78.980370846886842</v>
      </c>
    </row>
    <row r="56" spans="1:11" hidden="1" x14ac:dyDescent="0.2">
      <c r="A56" s="93">
        <v>25</v>
      </c>
      <c r="B56" s="95" t="s">
        <v>73</v>
      </c>
      <c r="C56" s="9" t="s">
        <v>63</v>
      </c>
      <c r="D56" s="27"/>
      <c r="E56" s="28"/>
      <c r="F56" s="12"/>
      <c r="G56" s="29"/>
      <c r="H56" s="14"/>
      <c r="I56" s="15"/>
      <c r="J56" s="30"/>
      <c r="K56" s="31"/>
    </row>
    <row r="57" spans="1:11" ht="13.5" hidden="1" thickBot="1" x14ac:dyDescent="0.25">
      <c r="A57" s="97"/>
      <c r="B57" s="98"/>
      <c r="C57" s="32" t="s">
        <v>64</v>
      </c>
      <c r="D57" s="33">
        <v>250235.80799999999</v>
      </c>
      <c r="E57" s="34">
        <v>85.2</v>
      </c>
      <c r="F57" s="35">
        <v>252408.88959999999</v>
      </c>
      <c r="G57" s="36">
        <v>85.12</v>
      </c>
      <c r="H57" s="37">
        <v>252408.88959999999</v>
      </c>
      <c r="I57" s="38">
        <v>85.12</v>
      </c>
      <c r="J57" s="39">
        <v>255714.07699999999</v>
      </c>
      <c r="K57" s="40">
        <v>84.71</v>
      </c>
    </row>
    <row r="58" spans="1:11" hidden="1" x14ac:dyDescent="0.2">
      <c r="A58" s="93">
        <v>26</v>
      </c>
      <c r="B58" s="95" t="s">
        <v>90</v>
      </c>
      <c r="C58" s="9" t="s">
        <v>63</v>
      </c>
      <c r="D58" s="27"/>
      <c r="E58" s="28"/>
      <c r="F58" s="12"/>
      <c r="G58" s="29"/>
      <c r="H58" s="14"/>
      <c r="I58" s="15"/>
      <c r="J58" s="30"/>
      <c r="K58" s="31"/>
    </row>
    <row r="59" spans="1:11" ht="13.5" hidden="1" thickBot="1" x14ac:dyDescent="0.25">
      <c r="A59" s="97"/>
      <c r="B59" s="98"/>
      <c r="C59" s="32" t="s">
        <v>64</v>
      </c>
      <c r="D59" s="33">
        <v>636888.36349999998</v>
      </c>
      <c r="E59" s="34">
        <v>73.77583776896121</v>
      </c>
      <c r="F59" s="35">
        <v>668370</v>
      </c>
      <c r="G59" s="36">
        <v>77.23</v>
      </c>
      <c r="H59" s="37">
        <v>668370</v>
      </c>
      <c r="I59" s="38">
        <v>77.23</v>
      </c>
      <c r="J59" s="39">
        <v>713471.52380000008</v>
      </c>
      <c r="K59" s="40">
        <v>87.622292172751145</v>
      </c>
    </row>
    <row r="60" spans="1:11" hidden="1" x14ac:dyDescent="0.2">
      <c r="A60" s="93">
        <v>27</v>
      </c>
      <c r="B60" s="95" t="s">
        <v>91</v>
      </c>
      <c r="C60" s="9" t="s">
        <v>63</v>
      </c>
      <c r="D60" s="27"/>
      <c r="E60" s="28"/>
      <c r="F60" s="12"/>
      <c r="G60" s="29"/>
      <c r="H60" s="14">
        <v>1606088</v>
      </c>
      <c r="I60" s="15">
        <v>90</v>
      </c>
      <c r="J60" s="30">
        <v>1606088</v>
      </c>
      <c r="K60" s="31">
        <v>90</v>
      </c>
    </row>
    <row r="61" spans="1:11" ht="13.5" hidden="1" thickBot="1" x14ac:dyDescent="0.25">
      <c r="A61" s="97"/>
      <c r="B61" s="98"/>
      <c r="C61" s="32" t="s">
        <v>64</v>
      </c>
      <c r="D61" s="33">
        <v>1499085.0488</v>
      </c>
      <c r="E61" s="34">
        <v>84.95093915613765</v>
      </c>
      <c r="F61" s="35">
        <v>1580027</v>
      </c>
      <c r="G61" s="36">
        <v>88.69</v>
      </c>
      <c r="H61" s="37">
        <v>1586805</v>
      </c>
      <c r="I61" s="38">
        <v>88.69</v>
      </c>
      <c r="J61" s="39">
        <v>1481822.996</v>
      </c>
      <c r="K61" s="40">
        <v>82.835237467018473</v>
      </c>
    </row>
    <row r="62" spans="1:11" hidden="1" x14ac:dyDescent="0.2">
      <c r="A62" s="93">
        <v>28</v>
      </c>
      <c r="B62" s="95" t="s">
        <v>99</v>
      </c>
      <c r="C62" s="9" t="s">
        <v>63</v>
      </c>
      <c r="D62" s="27"/>
      <c r="E62" s="28"/>
      <c r="F62" s="12">
        <v>166366.79999999999</v>
      </c>
      <c r="G62" s="29">
        <v>60</v>
      </c>
      <c r="H62" s="14">
        <v>166366.79999999999</v>
      </c>
      <c r="I62" s="15">
        <v>60</v>
      </c>
      <c r="J62" s="30">
        <v>168070.2</v>
      </c>
      <c r="K62" s="31">
        <v>60</v>
      </c>
    </row>
    <row r="63" spans="1:11" ht="13.5" hidden="1" thickBot="1" x14ac:dyDescent="0.25">
      <c r="A63" s="97"/>
      <c r="B63" s="98"/>
      <c r="C63" s="32" t="s">
        <v>64</v>
      </c>
      <c r="D63" s="33">
        <v>207115.19200000001</v>
      </c>
      <c r="E63" s="34">
        <v>85.600000000000009</v>
      </c>
      <c r="F63" s="35">
        <v>149730.12</v>
      </c>
      <c r="G63" s="36">
        <v>54</v>
      </c>
      <c r="H63" s="37">
        <v>149730.12</v>
      </c>
      <c r="I63" s="38">
        <v>54</v>
      </c>
      <c r="J63" s="39">
        <v>178966.7513</v>
      </c>
      <c r="K63" s="40">
        <v>63.89</v>
      </c>
    </row>
    <row r="64" spans="1:11" hidden="1" x14ac:dyDescent="0.2">
      <c r="A64" s="93">
        <v>29</v>
      </c>
      <c r="B64" s="95" t="s">
        <v>92</v>
      </c>
      <c r="C64" s="9" t="s">
        <v>63</v>
      </c>
      <c r="D64" s="27"/>
      <c r="E64" s="28"/>
      <c r="F64" s="12">
        <v>1237506.6006</v>
      </c>
      <c r="G64" s="29">
        <v>85.995169049965185</v>
      </c>
      <c r="H64" s="14">
        <v>1237506.6006</v>
      </c>
      <c r="I64" s="15">
        <v>85.995169049965185</v>
      </c>
      <c r="J64" s="30">
        <v>1228670.3662999999</v>
      </c>
      <c r="K64" s="31">
        <v>85.710325061125971</v>
      </c>
    </row>
    <row r="65" spans="1:11" ht="13.5" hidden="1" thickBot="1" x14ac:dyDescent="0.25">
      <c r="A65" s="94"/>
      <c r="B65" s="96"/>
      <c r="C65" s="18" t="s">
        <v>64</v>
      </c>
      <c r="D65" s="19">
        <v>1075988.2393999998</v>
      </c>
      <c r="E65" s="20">
        <v>74.771149097802564</v>
      </c>
      <c r="F65" s="21">
        <v>1075988.2393999998</v>
      </c>
      <c r="G65" s="22">
        <v>74.771149097802564</v>
      </c>
      <c r="H65" s="23">
        <v>1075988.2393999998</v>
      </c>
      <c r="I65" s="24">
        <v>74.771149097802564</v>
      </c>
      <c r="J65" s="25">
        <v>1165479.4804</v>
      </c>
      <c r="K65" s="26">
        <v>81.302217305015986</v>
      </c>
    </row>
    <row r="66" spans="1:11" hidden="1" x14ac:dyDescent="0.2">
      <c r="A66" s="93">
        <v>30</v>
      </c>
      <c r="B66" s="95" t="s">
        <v>93</v>
      </c>
      <c r="C66" s="9" t="s">
        <v>63</v>
      </c>
      <c r="D66" s="27">
        <v>1093930.6324999998</v>
      </c>
      <c r="E66" s="28">
        <v>85.92308630319576</v>
      </c>
      <c r="F66" s="12">
        <v>1181451.2814</v>
      </c>
      <c r="G66" s="29">
        <v>91.68729280455949</v>
      </c>
      <c r="H66" s="14">
        <v>1181451.2814</v>
      </c>
      <c r="I66" s="15">
        <v>91.68729280455949</v>
      </c>
      <c r="J66" s="30">
        <v>1184080.7332000001</v>
      </c>
      <c r="K66" s="31">
        <v>91.677769439936583</v>
      </c>
    </row>
    <row r="67" spans="1:11" ht="13.5" hidden="1" thickBot="1" x14ac:dyDescent="0.25">
      <c r="A67" s="97"/>
      <c r="B67" s="98"/>
      <c r="C67" s="32" t="s">
        <v>64</v>
      </c>
      <c r="D67" s="33">
        <v>1128231.3832999999</v>
      </c>
      <c r="E67" s="34">
        <v>88.617248331109181</v>
      </c>
      <c r="F67" s="35">
        <v>1151429.7285</v>
      </c>
      <c r="G67" s="36" t="s">
        <v>74</v>
      </c>
      <c r="H67" s="37">
        <v>1151429.7285</v>
      </c>
      <c r="I67" s="38" t="s">
        <v>74</v>
      </c>
      <c r="J67" s="39">
        <v>1168116.7483000001</v>
      </c>
      <c r="K67" s="40">
        <v>90.441753612663064</v>
      </c>
    </row>
    <row r="68" spans="1:11" x14ac:dyDescent="0.2">
      <c r="A68" s="93">
        <v>31</v>
      </c>
      <c r="B68" s="95" t="s">
        <v>94</v>
      </c>
      <c r="C68" s="9" t="s">
        <v>63</v>
      </c>
      <c r="D68" s="27"/>
      <c r="E68" s="28"/>
      <c r="F68" s="12"/>
      <c r="G68" s="29"/>
      <c r="H68" s="14"/>
      <c r="I68" s="15"/>
      <c r="J68" s="30"/>
      <c r="K68" s="31"/>
    </row>
    <row r="69" spans="1:11" ht="13.5" thickBot="1" x14ac:dyDescent="0.25">
      <c r="A69" s="97"/>
      <c r="B69" s="98"/>
      <c r="C69" s="32" t="s">
        <v>64</v>
      </c>
      <c r="D69" s="116">
        <v>535719.94799999997</v>
      </c>
      <c r="E69" s="34">
        <v>71.07999193298005</v>
      </c>
      <c r="F69" s="115">
        <v>535719.94799999997</v>
      </c>
      <c r="G69" s="36">
        <v>71.07999193298005</v>
      </c>
      <c r="H69" s="114">
        <v>535719.94799999997</v>
      </c>
      <c r="I69" s="38">
        <v>71.07999193298005</v>
      </c>
      <c r="J69" s="113">
        <v>534139.70990000002</v>
      </c>
      <c r="K69" s="40">
        <v>70.545995435520794</v>
      </c>
    </row>
    <row r="70" spans="1:11" hidden="1" x14ac:dyDescent="0.2">
      <c r="A70" s="93">
        <v>32</v>
      </c>
      <c r="B70" s="95" t="s">
        <v>95</v>
      </c>
      <c r="C70" s="9" t="s">
        <v>63</v>
      </c>
      <c r="D70" s="27"/>
      <c r="E70" s="28"/>
      <c r="F70" s="12">
        <v>1238983.2980999998</v>
      </c>
      <c r="G70" s="29">
        <v>76.437136122863706</v>
      </c>
      <c r="H70" s="14">
        <v>1238983.2980999998</v>
      </c>
      <c r="I70" s="15">
        <v>76.437136122863706</v>
      </c>
      <c r="J70" s="30">
        <v>1275654.0141</v>
      </c>
      <c r="K70" s="31">
        <v>76.446297437575396</v>
      </c>
    </row>
    <row r="71" spans="1:11" ht="13.5" hidden="1" thickBot="1" x14ac:dyDescent="0.25">
      <c r="A71" s="97"/>
      <c r="B71" s="98"/>
      <c r="C71" s="32" t="s">
        <v>64</v>
      </c>
      <c r="D71" s="33">
        <v>1176819.0023999999</v>
      </c>
      <c r="E71" s="34">
        <v>73.295615002438367</v>
      </c>
      <c r="F71" s="35">
        <v>1151004.9572999999</v>
      </c>
      <c r="G71" s="36">
        <v>71.009450033869697</v>
      </c>
      <c r="H71" s="37">
        <v>1151004.9572999999</v>
      </c>
      <c r="I71" s="38">
        <v>71.009450033869697</v>
      </c>
      <c r="J71" s="39">
        <v>1181926.3989999997</v>
      </c>
      <c r="K71" s="40">
        <v>70.82946947101712</v>
      </c>
    </row>
    <row r="72" spans="1:11" hidden="1" x14ac:dyDescent="0.2">
      <c r="A72" s="93">
        <v>33</v>
      </c>
      <c r="B72" s="95" t="s">
        <v>96</v>
      </c>
      <c r="C72" s="9" t="s">
        <v>63</v>
      </c>
      <c r="D72" s="27"/>
      <c r="E72" s="28"/>
      <c r="F72" s="12">
        <v>862805.21939999994</v>
      </c>
      <c r="G72" s="29">
        <v>78.631271817585301</v>
      </c>
      <c r="H72" s="14">
        <v>1400000</v>
      </c>
      <c r="I72" s="15">
        <v>78.366484222027921</v>
      </c>
      <c r="J72" s="30">
        <v>1457911.5518</v>
      </c>
      <c r="K72" s="31">
        <v>81.608144729462111</v>
      </c>
    </row>
    <row r="73" spans="1:11" ht="13.5" hidden="1" thickBot="1" x14ac:dyDescent="0.25">
      <c r="A73" s="97"/>
      <c r="B73" s="98"/>
      <c r="C73" s="32" t="s">
        <v>64</v>
      </c>
      <c r="D73" s="33">
        <v>1264702.6200000001</v>
      </c>
      <c r="E73" s="34">
        <v>71.342210052647701</v>
      </c>
      <c r="F73" s="35">
        <v>808359.98080000002</v>
      </c>
      <c r="G73" s="36">
        <v>73.669435403907841</v>
      </c>
      <c r="H73" s="37">
        <v>1433459</v>
      </c>
      <c r="I73" s="38">
        <v>80.239387218874242</v>
      </c>
      <c r="J73" s="39">
        <v>1443484.7627000001</v>
      </c>
      <c r="K73" s="40">
        <v>80.800589914905203</v>
      </c>
    </row>
    <row r="74" spans="1:11" hidden="1" x14ac:dyDescent="0.2">
      <c r="A74" s="93">
        <v>34</v>
      </c>
      <c r="B74" s="95" t="s">
        <v>97</v>
      </c>
      <c r="C74" s="9" t="s">
        <v>63</v>
      </c>
      <c r="D74" s="27"/>
      <c r="E74" s="28"/>
      <c r="F74" s="12">
        <v>682872.05</v>
      </c>
      <c r="G74" s="29">
        <v>73.099881926387582</v>
      </c>
      <c r="H74" s="14">
        <v>682872.05</v>
      </c>
      <c r="I74" s="15">
        <v>73.099881926387582</v>
      </c>
      <c r="J74" s="30">
        <v>736580.45</v>
      </c>
      <c r="K74" s="31">
        <v>71.952694194886973</v>
      </c>
    </row>
    <row r="75" spans="1:11" ht="13.5" hidden="1" thickBot="1" x14ac:dyDescent="0.25">
      <c r="A75" s="97"/>
      <c r="B75" s="98"/>
      <c r="C75" s="32" t="s">
        <v>64</v>
      </c>
      <c r="D75" s="33">
        <v>617771.49569999997</v>
      </c>
      <c r="E75" s="34">
        <v>69.084724470294319</v>
      </c>
      <c r="F75" s="35">
        <v>643575</v>
      </c>
      <c r="G75" s="36">
        <v>68.893223131295073</v>
      </c>
      <c r="H75" s="37">
        <v>643575</v>
      </c>
      <c r="I75" s="38">
        <v>68.893223131295073</v>
      </c>
      <c r="J75" s="39">
        <v>852610.5591999999</v>
      </c>
      <c r="K75" s="40">
        <v>83.287069095370612</v>
      </c>
    </row>
    <row r="76" spans="1:11" hidden="1" x14ac:dyDescent="0.2">
      <c r="A76" s="93">
        <v>35</v>
      </c>
      <c r="B76" s="95" t="s">
        <v>98</v>
      </c>
      <c r="C76" s="9" t="s">
        <v>63</v>
      </c>
      <c r="D76" s="27"/>
      <c r="E76" s="28"/>
      <c r="F76" s="12">
        <v>822197.87099999993</v>
      </c>
      <c r="G76" s="29">
        <v>85.699977485717497</v>
      </c>
      <c r="H76" s="14">
        <v>822197.87099999993</v>
      </c>
      <c r="I76" s="15">
        <v>85.699977485717497</v>
      </c>
      <c r="J76" s="30">
        <v>823479.35099999991</v>
      </c>
      <c r="K76" s="31">
        <v>91.313657916155648</v>
      </c>
    </row>
    <row r="77" spans="1:11" ht="13.5" hidden="1" thickBot="1" x14ac:dyDescent="0.25">
      <c r="A77" s="97"/>
      <c r="B77" s="98"/>
      <c r="C77" s="32" t="s">
        <v>64</v>
      </c>
      <c r="D77" s="33">
        <v>701264.03399999999</v>
      </c>
      <c r="E77" s="34">
        <v>73.094706329327664</v>
      </c>
      <c r="F77" s="35">
        <v>701264.03399999999</v>
      </c>
      <c r="G77" s="36">
        <v>73.094706329327664</v>
      </c>
      <c r="H77" s="37">
        <v>701264.03399999999</v>
      </c>
      <c r="I77" s="38">
        <v>73.094706329327664</v>
      </c>
      <c r="J77" s="39">
        <v>671023.28660000011</v>
      </c>
      <c r="K77" s="40">
        <v>74.408169156832798</v>
      </c>
    </row>
    <row r="78" spans="1:11" hidden="1" x14ac:dyDescent="0.2">
      <c r="A78" s="93"/>
      <c r="B78" s="103" t="s">
        <v>59</v>
      </c>
      <c r="C78" s="9" t="s">
        <v>63</v>
      </c>
      <c r="D78" s="27">
        <v>8273628.5647</v>
      </c>
      <c r="E78" s="28">
        <v>24.081121118487609</v>
      </c>
      <c r="F78" s="12">
        <v>11436287.140899999</v>
      </c>
      <c r="G78" s="29">
        <v>34.138801373374626</v>
      </c>
      <c r="H78" s="14">
        <v>14971309.15005745</v>
      </c>
      <c r="I78" s="15">
        <v>43.645815732393942</v>
      </c>
      <c r="J78" s="30">
        <v>14990573.542024864</v>
      </c>
      <c r="K78" s="31">
        <v>43.389634412132033</v>
      </c>
    </row>
    <row r="79" spans="1:11" ht="13.5" hidden="1" thickBot="1" x14ac:dyDescent="0.25">
      <c r="A79" s="97"/>
      <c r="B79" s="104"/>
      <c r="C79" s="32" t="s">
        <v>64</v>
      </c>
      <c r="D79" s="33">
        <v>24542489.468884863</v>
      </c>
      <c r="E79" s="34">
        <v>71.433066740633038</v>
      </c>
      <c r="F79" s="35">
        <v>25582844.5176</v>
      </c>
      <c r="G79" s="36">
        <v>76.368111152859811</v>
      </c>
      <c r="H79" s="37">
        <v>26325545.026000001</v>
      </c>
      <c r="I79" s="38">
        <v>76.746787855571512</v>
      </c>
      <c r="J79" s="39">
        <v>27159666.797040001</v>
      </c>
      <c r="K79" s="40">
        <v>78.612603432097018</v>
      </c>
    </row>
    <row r="80" spans="1:11" hidden="1" x14ac:dyDescent="0.2"/>
  </sheetData>
  <mergeCells count="92">
    <mergeCell ref="A1:K2"/>
    <mergeCell ref="A74:A75"/>
    <mergeCell ref="B74:B75"/>
    <mergeCell ref="A76:A77"/>
    <mergeCell ref="B76:B77"/>
    <mergeCell ref="A62:A63"/>
    <mergeCell ref="B62:B63"/>
    <mergeCell ref="A64:A65"/>
    <mergeCell ref="B64:B65"/>
    <mergeCell ref="A66:A67"/>
    <mergeCell ref="B66:B67"/>
    <mergeCell ref="A56:A57"/>
    <mergeCell ref="B56:B57"/>
    <mergeCell ref="A58:A59"/>
    <mergeCell ref="B58:B59"/>
    <mergeCell ref="A60:A61"/>
    <mergeCell ref="A78:A79"/>
    <mergeCell ref="B78:B79"/>
    <mergeCell ref="A68:A69"/>
    <mergeCell ref="B68:B69"/>
    <mergeCell ref="A70:A71"/>
    <mergeCell ref="B70:B71"/>
    <mergeCell ref="A72:A73"/>
    <mergeCell ref="B72:B73"/>
    <mergeCell ref="A46:A47"/>
    <mergeCell ref="B46:B47"/>
    <mergeCell ref="A48:A49"/>
    <mergeCell ref="B48:B49"/>
    <mergeCell ref="B60:B61"/>
    <mergeCell ref="A50:A51"/>
    <mergeCell ref="B50:B51"/>
    <mergeCell ref="A52:A53"/>
    <mergeCell ref="B52:B53"/>
    <mergeCell ref="A54:A55"/>
    <mergeCell ref="B54:B55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A11"/>
    <mergeCell ref="B10:B11"/>
    <mergeCell ref="A12:A13"/>
    <mergeCell ref="B12:B13"/>
    <mergeCell ref="A14:A15"/>
    <mergeCell ref="B14:B15"/>
    <mergeCell ref="I6:I7"/>
    <mergeCell ref="J6:J7"/>
    <mergeCell ref="K6:K7"/>
    <mergeCell ref="A8:A9"/>
    <mergeCell ref="B8:B9"/>
    <mergeCell ref="H4:I4"/>
    <mergeCell ref="J4:K4"/>
    <mergeCell ref="D5:E5"/>
    <mergeCell ref="F5:G5"/>
    <mergeCell ref="A4:A7"/>
    <mergeCell ref="B4:B7"/>
    <mergeCell ref="C4:C7"/>
    <mergeCell ref="D4:E4"/>
    <mergeCell ref="F4:G4"/>
    <mergeCell ref="H5:I5"/>
    <mergeCell ref="J5:K5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topLeftCell="B1" workbookViewId="0">
      <selection activeCell="A3" sqref="A1:A1048576"/>
    </sheetView>
  </sheetViews>
  <sheetFormatPr defaultRowHeight="12.75" x14ac:dyDescent="0.2"/>
  <cols>
    <col min="1" max="1" width="4.7109375" style="1" hidden="1" customWidth="1"/>
    <col min="2" max="2" width="20.42578125" style="1" bestFit="1" customWidth="1"/>
    <col min="3" max="3" width="12" style="1" bestFit="1" customWidth="1"/>
    <col min="4" max="4" width="9.28515625" style="1" bestFit="1" customWidth="1"/>
    <col min="5" max="5" width="12" style="1" bestFit="1" customWidth="1"/>
    <col min="6" max="6" width="9.28515625" style="1" bestFit="1" customWidth="1"/>
    <col min="7" max="7" width="12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6.140625" style="1" bestFit="1" customWidth="1"/>
    <col min="12" max="16384" width="9.140625" style="1"/>
  </cols>
  <sheetData>
    <row r="1" spans="1:11" ht="15" customHeight="1" x14ac:dyDescent="0.2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109" t="s">
        <v>102</v>
      </c>
      <c r="B4" s="110" t="s">
        <v>103</v>
      </c>
      <c r="C4" s="106"/>
      <c r="D4" s="106"/>
      <c r="E4" s="106"/>
      <c r="F4" s="106"/>
      <c r="G4" s="106"/>
      <c r="H4" s="106"/>
      <c r="I4" s="106" t="s">
        <v>104</v>
      </c>
      <c r="J4" s="41" t="s">
        <v>105</v>
      </c>
      <c r="K4" s="105" t="s">
        <v>106</v>
      </c>
    </row>
    <row r="5" spans="1:11" x14ac:dyDescent="0.2">
      <c r="A5" s="109"/>
      <c r="B5" s="110"/>
      <c r="C5" s="106">
        <v>2015</v>
      </c>
      <c r="D5" s="106"/>
      <c r="E5" s="106">
        <v>2016</v>
      </c>
      <c r="F5" s="106"/>
      <c r="G5" s="41">
        <v>2017</v>
      </c>
      <c r="H5" s="42"/>
      <c r="I5" s="106"/>
      <c r="J5" s="41" t="s">
        <v>107</v>
      </c>
      <c r="K5" s="105"/>
    </row>
    <row r="6" spans="1:11" x14ac:dyDescent="0.2">
      <c r="A6" s="109"/>
      <c r="B6" s="110"/>
      <c r="C6" s="41" t="s">
        <v>108</v>
      </c>
      <c r="D6" s="41" t="s">
        <v>107</v>
      </c>
      <c r="E6" s="41" t="s">
        <v>108</v>
      </c>
      <c r="F6" s="41" t="s">
        <v>107</v>
      </c>
      <c r="G6" s="41" t="s">
        <v>108</v>
      </c>
      <c r="H6" s="41" t="s">
        <v>107</v>
      </c>
      <c r="I6" s="106"/>
      <c r="J6" s="41"/>
      <c r="K6" s="105"/>
    </row>
    <row r="7" spans="1:11" hidden="1" x14ac:dyDescent="0.2">
      <c r="A7" s="111">
        <v>1</v>
      </c>
      <c r="B7" s="43" t="s">
        <v>13</v>
      </c>
      <c r="C7" s="43"/>
      <c r="D7" s="43"/>
      <c r="E7" s="43"/>
      <c r="F7" s="43"/>
      <c r="G7" s="44">
        <v>9575400000</v>
      </c>
      <c r="H7" s="44">
        <v>3376</v>
      </c>
      <c r="I7" s="44">
        <v>9575400000</v>
      </c>
      <c r="J7" s="44">
        <v>3376</v>
      </c>
      <c r="K7" s="6" t="s">
        <v>109</v>
      </c>
    </row>
    <row r="8" spans="1:11" hidden="1" x14ac:dyDescent="0.2">
      <c r="A8" s="111"/>
      <c r="B8" s="45" t="s">
        <v>110</v>
      </c>
      <c r="C8" s="46"/>
      <c r="D8" s="46"/>
      <c r="E8" s="46"/>
      <c r="F8" s="46"/>
      <c r="G8" s="47">
        <v>9575400000</v>
      </c>
      <c r="H8" s="47">
        <v>3376</v>
      </c>
      <c r="I8" s="47">
        <v>9575400000</v>
      </c>
      <c r="J8" s="47">
        <v>3376</v>
      </c>
      <c r="K8" s="6" t="s">
        <v>109</v>
      </c>
    </row>
    <row r="9" spans="1:11" hidden="1" x14ac:dyDescent="0.2">
      <c r="A9" s="111">
        <v>2</v>
      </c>
      <c r="B9" s="43" t="s">
        <v>33</v>
      </c>
      <c r="C9" s="44">
        <v>19051183000</v>
      </c>
      <c r="D9" s="44">
        <v>34</v>
      </c>
      <c r="E9" s="44">
        <v>16975000000</v>
      </c>
      <c r="F9" s="44">
        <v>35</v>
      </c>
      <c r="G9" s="43"/>
      <c r="H9" s="43"/>
      <c r="I9" s="44">
        <v>36026183000</v>
      </c>
      <c r="J9" s="44">
        <v>69</v>
      </c>
      <c r="K9" s="6" t="s">
        <v>109</v>
      </c>
    </row>
    <row r="10" spans="1:11" hidden="1" x14ac:dyDescent="0.2">
      <c r="A10" s="111"/>
      <c r="B10" s="45" t="s">
        <v>110</v>
      </c>
      <c r="C10" s="47">
        <v>7651183000</v>
      </c>
      <c r="D10" s="47">
        <v>25</v>
      </c>
      <c r="E10" s="47">
        <v>3975000000</v>
      </c>
      <c r="F10" s="47">
        <v>30</v>
      </c>
      <c r="G10" s="46"/>
      <c r="H10" s="46"/>
      <c r="I10" s="47">
        <v>11626183000</v>
      </c>
      <c r="J10" s="47">
        <v>55</v>
      </c>
      <c r="K10" s="6" t="s">
        <v>109</v>
      </c>
    </row>
    <row r="11" spans="1:11" hidden="1" x14ac:dyDescent="0.2">
      <c r="A11" s="111"/>
      <c r="B11" s="45" t="s">
        <v>111</v>
      </c>
      <c r="C11" s="47">
        <v>11400000000</v>
      </c>
      <c r="D11" s="47">
        <v>9</v>
      </c>
      <c r="E11" s="47">
        <v>13000000000</v>
      </c>
      <c r="F11" s="47">
        <v>5</v>
      </c>
      <c r="G11" s="46"/>
      <c r="H11" s="46"/>
      <c r="I11" s="47">
        <v>24400000000</v>
      </c>
      <c r="J11" s="47">
        <v>14</v>
      </c>
      <c r="K11" s="6" t="s">
        <v>109</v>
      </c>
    </row>
    <row r="12" spans="1:11" hidden="1" x14ac:dyDescent="0.2">
      <c r="A12" s="111">
        <v>3</v>
      </c>
      <c r="B12" s="43" t="s">
        <v>112</v>
      </c>
      <c r="C12" s="43"/>
      <c r="D12" s="43"/>
      <c r="E12" s="44">
        <v>1743643000</v>
      </c>
      <c r="F12" s="44">
        <v>6</v>
      </c>
      <c r="G12" s="43"/>
      <c r="H12" s="43"/>
      <c r="I12" s="44">
        <v>1743643000</v>
      </c>
      <c r="J12" s="44">
        <v>6</v>
      </c>
      <c r="K12" s="6" t="s">
        <v>109</v>
      </c>
    </row>
    <row r="13" spans="1:11" hidden="1" x14ac:dyDescent="0.2">
      <c r="A13" s="111"/>
      <c r="B13" s="45" t="s">
        <v>111</v>
      </c>
      <c r="C13" s="46"/>
      <c r="D13" s="46"/>
      <c r="E13" s="47">
        <v>1743643000</v>
      </c>
      <c r="F13" s="47">
        <v>6</v>
      </c>
      <c r="G13" s="46"/>
      <c r="H13" s="46"/>
      <c r="I13" s="47">
        <v>1743643000</v>
      </c>
      <c r="J13" s="47">
        <v>6</v>
      </c>
      <c r="K13" s="6" t="s">
        <v>109</v>
      </c>
    </row>
    <row r="14" spans="1:11" hidden="1" x14ac:dyDescent="0.2">
      <c r="A14" s="111">
        <v>4</v>
      </c>
      <c r="B14" s="43" t="s">
        <v>113</v>
      </c>
      <c r="C14" s="44">
        <v>1806600000</v>
      </c>
      <c r="D14" s="44">
        <v>3</v>
      </c>
      <c r="E14" s="44">
        <v>9422440000</v>
      </c>
      <c r="F14" s="44">
        <v>8</v>
      </c>
      <c r="G14" s="44">
        <v>3105000000</v>
      </c>
      <c r="H14" s="44">
        <v>2</v>
      </c>
      <c r="I14" s="44">
        <v>14334040000</v>
      </c>
      <c r="J14" s="44">
        <v>13</v>
      </c>
      <c r="K14" s="6" t="s">
        <v>109</v>
      </c>
    </row>
    <row r="15" spans="1:11" hidden="1" x14ac:dyDescent="0.2">
      <c r="A15" s="111"/>
      <c r="B15" s="45" t="s">
        <v>114</v>
      </c>
      <c r="C15" s="47">
        <v>1806600000</v>
      </c>
      <c r="D15" s="47">
        <v>3</v>
      </c>
      <c r="E15" s="46"/>
      <c r="F15" s="46"/>
      <c r="G15" s="46"/>
      <c r="H15" s="46"/>
      <c r="I15" s="47">
        <v>1806600000</v>
      </c>
      <c r="J15" s="47">
        <v>3</v>
      </c>
      <c r="K15" s="6" t="s">
        <v>109</v>
      </c>
    </row>
    <row r="16" spans="1:11" hidden="1" x14ac:dyDescent="0.2">
      <c r="A16" s="111"/>
      <c r="B16" s="45" t="s">
        <v>111</v>
      </c>
      <c r="C16" s="46"/>
      <c r="D16" s="46"/>
      <c r="E16" s="47">
        <v>9422440000</v>
      </c>
      <c r="F16" s="47">
        <v>8</v>
      </c>
      <c r="G16" s="47">
        <v>3105000000</v>
      </c>
      <c r="H16" s="47">
        <v>2</v>
      </c>
      <c r="I16" s="47">
        <v>12527440000</v>
      </c>
      <c r="J16" s="47">
        <v>10</v>
      </c>
      <c r="K16" s="6" t="s">
        <v>109</v>
      </c>
    </row>
    <row r="17" spans="1:11" hidden="1" x14ac:dyDescent="0.2">
      <c r="A17" s="111">
        <v>5</v>
      </c>
      <c r="B17" s="43" t="s">
        <v>30</v>
      </c>
      <c r="C17" s="44">
        <v>7503215000</v>
      </c>
      <c r="D17" s="44">
        <v>30</v>
      </c>
      <c r="E17" s="44">
        <v>1772670000</v>
      </c>
      <c r="F17" s="44">
        <v>8</v>
      </c>
      <c r="G17" s="44">
        <v>8791000000</v>
      </c>
      <c r="H17" s="44">
        <v>32</v>
      </c>
      <c r="I17" s="44">
        <v>28516885000</v>
      </c>
      <c r="J17" s="44">
        <v>108</v>
      </c>
      <c r="K17" s="6" t="s">
        <v>109</v>
      </c>
    </row>
    <row r="18" spans="1:11" hidden="1" x14ac:dyDescent="0.2">
      <c r="A18" s="111"/>
      <c r="B18" s="45" t="s">
        <v>115</v>
      </c>
      <c r="C18" s="46"/>
      <c r="D18" s="46"/>
      <c r="E18" s="46"/>
      <c r="F18" s="46"/>
      <c r="G18" s="46"/>
      <c r="H18" s="46"/>
      <c r="I18" s="47">
        <v>10450000000</v>
      </c>
      <c r="J18" s="47">
        <v>38</v>
      </c>
      <c r="K18" s="6" t="s">
        <v>109</v>
      </c>
    </row>
    <row r="19" spans="1:11" hidden="1" x14ac:dyDescent="0.2">
      <c r="A19" s="111"/>
      <c r="B19" s="45" t="s">
        <v>110</v>
      </c>
      <c r="C19" s="47">
        <v>7503215000</v>
      </c>
      <c r="D19" s="47">
        <v>30</v>
      </c>
      <c r="E19" s="47">
        <v>1772670000</v>
      </c>
      <c r="F19" s="47">
        <v>8</v>
      </c>
      <c r="G19" s="47">
        <v>8791000000</v>
      </c>
      <c r="H19" s="47">
        <v>32</v>
      </c>
      <c r="I19" s="47">
        <v>18066885000</v>
      </c>
      <c r="J19" s="47">
        <v>70</v>
      </c>
      <c r="K19" s="6" t="s">
        <v>109</v>
      </c>
    </row>
    <row r="20" spans="1:11" hidden="1" x14ac:dyDescent="0.2">
      <c r="A20" s="107" t="s">
        <v>48</v>
      </c>
      <c r="B20" s="108"/>
      <c r="C20" s="48">
        <v>28360998000</v>
      </c>
      <c r="D20" s="48">
        <v>67</v>
      </c>
      <c r="E20" s="48">
        <v>29913753000</v>
      </c>
      <c r="F20" s="48">
        <v>57</v>
      </c>
      <c r="G20" s="48">
        <v>21471400000</v>
      </c>
      <c r="H20" s="48">
        <v>3410</v>
      </c>
      <c r="I20" s="48">
        <v>90196151000</v>
      </c>
      <c r="J20" s="48">
        <v>3572</v>
      </c>
      <c r="K20" s="42"/>
    </row>
    <row r="21" spans="1:11" hidden="1" x14ac:dyDescent="0.2"/>
  </sheetData>
  <mergeCells count="14">
    <mergeCell ref="K4:K6"/>
    <mergeCell ref="C5:D5"/>
    <mergeCell ref="E5:F5"/>
    <mergeCell ref="A1:K2"/>
    <mergeCell ref="A20:B20"/>
    <mergeCell ref="A4:A6"/>
    <mergeCell ref="B4:B6"/>
    <mergeCell ref="C4:H4"/>
    <mergeCell ref="I4:I6"/>
    <mergeCell ref="A7:A8"/>
    <mergeCell ref="A9:A11"/>
    <mergeCell ref="A12:A13"/>
    <mergeCell ref="A14:A16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KINERJA PDAM 2015</vt:lpstr>
      <vt:lpstr>KINERJA PDAM 2016</vt:lpstr>
      <vt:lpstr>KINERJA PDAM 2017</vt:lpstr>
      <vt:lpstr>CAPAIAN AIR MINUM</vt:lpstr>
      <vt:lpstr>PEMBIAYAAN AIR MINUM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2018-07-27T15:40:32Z</dcterms:created>
  <dcterms:modified xsi:type="dcterms:W3CDTF">2018-10-19T01:08:08Z</dcterms:modified>
</cp:coreProperties>
</file>